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НЯ\Технологические присоединения 2019 г\081.18-ТП-ГСН ул. Согра, 2\081.18-ТП-ГСН ул. Согра, 2 с устр. зам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данные'!$25:$25</definedName>
    <definedName name="_xlnm.Print_Titles" localSheetId="0">'Мои данные'!$25:$25</definedName>
  </definedNames>
  <calcPr calcId="152511"/>
</workbook>
</file>

<file path=xl/calcChain.xml><?xml version="1.0" encoding="utf-8"?>
<calcChain xmlns="http://schemas.openxmlformats.org/spreadsheetml/2006/main">
  <c r="J17" i="8" l="1"/>
  <c r="G17" i="8"/>
  <c r="J15" i="8"/>
  <c r="G15" i="8"/>
  <c r="J14" i="8"/>
  <c r="G14" i="8"/>
  <c r="J13" i="8"/>
  <c r="G13" i="8"/>
  <c r="J136" i="8"/>
  <c r="G136" i="8"/>
  <c r="J135" i="8"/>
  <c r="G135" i="8"/>
  <c r="J16" i="8"/>
  <c r="G16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0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<sst xmlns="http://schemas.openxmlformats.org/spreadsheetml/2006/main" count="464" uniqueCount="404">
  <si>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</si>
  <si>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</si>
  <si>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</si>
  <si>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</si>
  <si>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</si>
  <si>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</si>
  <si>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</si>
  <si>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</si>
  <si>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</si>
  <si>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</si>
  <si>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</si>
  <si>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</si>
  <si>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</si>
  <si>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</si>
  <si>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</si>
  <si>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</si>
  <si>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</si>
  <si>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</si>
  <si>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</si>
  <si>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</si>
  <si>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</si>
  <si>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</si>
  <si>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</si>
  <si>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высокого давления от точки подключения до границы земельного участка по адресу: г. Челябинск, Советский район, ул. Согра, 2 (участок № 53 стр.)</t>
  </si>
  <si>
    <t>Объект:Газопровод высокого давления от точки подключения до границы земельного участка по адресу: г. Челябинск, Советский район, ул. Согра, 2 (участок № 53 стр.)</t>
  </si>
  <si>
    <t>ЛОКАЛЬНАЯ СМЕТА 1</t>
  </si>
  <si>
    <t>Основание:Договор № 460-п от 07.06.2016 г.</t>
  </si>
  <si>
    <t>Составлена в базисных ценах на 01.2000 г. и текущих ценах на 2 квартал 2019.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</si>
  <si>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</si>
  <si>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</si>
  <si>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</si>
  <si>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</si>
  <si>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0,0415
(45-3,5)/1000</t>
  </si>
  <si>
    <t>4605,55
_____
610,91</t>
  </si>
  <si>
    <t>191
_____
25</t>
  </si>
  <si>
    <t>1157
_____
342</t>
  </si>
  <si>
    <t>ТЕР01-02-057-03
Подчистка дна траншеи приямков. Разработка грунта вручную в траншеях глубиной до 2 м без креплений с откосами, группа грунтов: 3
100 м3 грунта</t>
  </si>
  <si>
    <t>0,035
3,5/100</t>
  </si>
  <si>
    <t>ТЕР01-02-057-03
Разработка грунта вручную в траншеях глубиной до 2 м без креплений с откосами, группа грунтов: 3
100 м3 грунта</t>
  </si>
  <si>
    <t>0,1
10/100</t>
  </si>
  <si>
    <t>ТЕР01-01-003-13
Разработка грунта в отвал экскаваторами «драглайн» или «обратная лопата» с ковшом вместимостью: 0,5 (0,5-0,63) м3, группа грунтов 1
1000 м3 грунта</t>
  </si>
  <si>
    <t>0,0775
(83,5-6)/1000</t>
  </si>
  <si>
    <t>2875,85
_____
381,47</t>
  </si>
  <si>
    <t>223
_____
30</t>
  </si>
  <si>
    <t>1348
_____
399</t>
  </si>
  <si>
    <t>ТЕР01-02-057-01
Подчистка дна траншеи приямков. Разработка грунта вручную в траншеях глубиной до 2 м без креплений с откосами, группа грунтов: 1
100 м3 грунта</t>
  </si>
  <si>
    <t>0,06
6/100</t>
  </si>
  <si>
    <t>ТЕР01-02-057-01
Разработка грунта вручную в траншеях глубиной до 2 м без креплений с откосами, группа грунтов: 1
100 м3 грунта</t>
  </si>
  <si>
    <t>0,21
21/100</t>
  </si>
  <si>
    <t>ТЕР01-02-066-01
Крепление инвентарными щитами стенок траншей шириной до 2 м в грунтах неустойчивых и мокрых
100 м2 креплений</t>
  </si>
  <si>
    <t>0,135
13,5/100</t>
  </si>
  <si>
    <t>280,28
_____
104,28</t>
  </si>
  <si>
    <t>83,26
_____
4,74</t>
  </si>
  <si>
    <t>38
_____
14</t>
  </si>
  <si>
    <t>11
_____
1</t>
  </si>
  <si>
    <t>510
_____
100</t>
  </si>
  <si>
    <t>67
_____
9</t>
  </si>
  <si>
    <t>ТЕР23-01-001-01
Устройство основания под трубопроводы: песчаного н=0,1м
10 м3 основания
144,41 = 1 431,41 - 11 x 117,00</t>
  </si>
  <si>
    <t>0,3
3/10</t>
  </si>
  <si>
    <t>39,04
_____
4,26</t>
  </si>
  <si>
    <t>56
_____
17</t>
  </si>
  <si>
    <t>ТЕР01-02-061-02
Засыпка вручную траншей, пазух котлованов и ям, (песком на н= 0.2 м) группа грунтов: 2
100 м3 грунта</t>
  </si>
  <si>
    <t>0,315
31,5/100</t>
  </si>
  <si>
    <t>ТЕР01-02-061-02
Засыпка вручную траншей, пазух котлованов и ям, (песком на врезке, над краном, на пересечении с газопроводом, на выходе из земли) группа грунтов: 2
100 м3 грунта</t>
  </si>
  <si>
    <t>0,3
30/100</t>
  </si>
  <si>
    <t>ТЕР01-02-061-02
Засыпка вручную траншей, пазух котлованов и ям, (песком площадок отключающих устройств) группа грунтов: 2
100 м3 грунта</t>
  </si>
  <si>
    <t>0,04
4/100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</si>
  <si>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</si>
  <si>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0,095
95/1000</t>
  </si>
  <si>
    <t>739,81
_____
145,25</t>
  </si>
  <si>
    <t>70
_____
14</t>
  </si>
  <si>
    <t>618
_____
186</t>
  </si>
  <si>
    <t>ТЕР01-02-005-02
Уплотнение грунта пневматическими трамбовками, группа грунтов: 3-4
100 м3 уплотненного грунта</t>
  </si>
  <si>
    <t>0,95
95/100</t>
  </si>
  <si>
    <t>238,66
_____
44,14</t>
  </si>
  <si>
    <t>227
_____
42</t>
  </si>
  <si>
    <t>1521
_____
565</t>
  </si>
  <si>
    <t>ТССЦ-408-0122
Песок природный для строительных работ средний
м3</t>
  </si>
  <si>
    <t>75,35
(3+31,5+30+4)*1,1</t>
  </si>
  <si>
    <t xml:space="preserve">
_____
117</t>
  </si>
  <si>
    <t xml:space="preserve">
_____
8816</t>
  </si>
  <si>
    <t xml:space="preserve">
_____
26199</t>
  </si>
  <si>
    <t>ТЕР23-01-001-02
Устройство основания под трубопроводы: щебеночного
10 м3 основания</t>
  </si>
  <si>
    <t>0,01
0,1/10</t>
  </si>
  <si>
    <t>105,37
_____
1562,5</t>
  </si>
  <si>
    <t>56,89
_____
6,2</t>
  </si>
  <si>
    <t>1
_____
15</t>
  </si>
  <si>
    <t>14
_____
79</t>
  </si>
  <si>
    <t>3
_____
1</t>
  </si>
  <si>
    <t>ТССЦ-408-0022
Щебень из природного камня для строительных работ марка 400, фракция 10-20 мм
м3</t>
  </si>
  <si>
    <t>0,11
0,1*1,1</t>
  </si>
  <si>
    <t xml:space="preserve">
_____
125</t>
  </si>
  <si>
    <t xml:space="preserve">
_____
14</t>
  </si>
  <si>
    <t xml:space="preserve">
_____
70</t>
  </si>
  <si>
    <t>ТЕР23-01-001-03
Устройство основания гравийного под фундаменты кранов и отмостки коверов
10 м3 основания
162,26 = 1 587,26 - 12,5 x 114,00</t>
  </si>
  <si>
    <t>0,05
0,5/10</t>
  </si>
  <si>
    <t>13
_____
4</t>
  </si>
  <si>
    <t>ТССЦ-408-0201
Смесь песчано-гравийная природная обогащенная с содержанием гравия 15-25 %
м3</t>
  </si>
  <si>
    <t>0,55
0,5*1.1</t>
  </si>
  <si>
    <t xml:space="preserve">
_____
105</t>
  </si>
  <si>
    <t xml:space="preserve">
_____
58</t>
  </si>
  <si>
    <t xml:space="preserve">
_____
205</t>
  </si>
  <si>
    <t>ТЕР01-02-061-02
Засыпка вручную траншей, пазух котлованов и ям, (площадок отключающих устройств привозным глинистым уплотненным грунтом) группа грунтов: 2
100 м3 грунта</t>
  </si>
  <si>
    <t>0,03
3/100</t>
  </si>
  <si>
    <t>ТССЦ-407-0016
Грунт глинистый
м3</t>
  </si>
  <si>
    <t xml:space="preserve">
_____
59,44</t>
  </si>
  <si>
    <t xml:space="preserve">
_____
178</t>
  </si>
  <si>
    <t xml:space="preserve">
_____
590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</si>
  <si>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</si>
  <si>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0,01
1/100</t>
  </si>
  <si>
    <t>799,69
_____
1123,2</t>
  </si>
  <si>
    <t>2686,18
_____
376,18</t>
  </si>
  <si>
    <t>8
_____
11</t>
  </si>
  <si>
    <t>27
_____
4</t>
  </si>
  <si>
    <t>108
_____
33</t>
  </si>
  <si>
    <t>161
_____
51</t>
  </si>
  <si>
    <t>ТССЦ-403-0906
Плиты железобетонные фундаментные
м3</t>
  </si>
  <si>
    <t>0,2
1*1*0,2</t>
  </si>
  <si>
    <t xml:space="preserve">
_____
1223,69</t>
  </si>
  <si>
    <t xml:space="preserve">
_____
245</t>
  </si>
  <si>
    <t xml:space="preserve">
_____
1514</t>
  </si>
  <si>
    <t>ТССЦпг-01-01-01-039
Погрузочные работы при автомобильных перевозках: грунта растительного слоя (земля, перегной)
1 т груза</t>
  </si>
  <si>
    <t>125,775
64,5*1,95</t>
  </si>
  <si>
    <t>ТЕР01-01-016-02
Работа на отвале, группа грунтов: 2-3
1000 м3 грунта</t>
  </si>
  <si>
    <t>0,0645
64,5/1000</t>
  </si>
  <si>
    <t>35,99
_____
4,88</t>
  </si>
  <si>
    <t>357,63
_____
64,83</t>
  </si>
  <si>
    <t>2
_____
1</t>
  </si>
  <si>
    <t>23
_____
4</t>
  </si>
  <si>
    <t>31
_____
2</t>
  </si>
  <si>
    <t>189
_____
56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</si>
  <si>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</si>
  <si>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Раздел 2. ПРОКЛАДКА  ПЭ  УЧАСТКОВ  ГАЗОПРОВОДА</t>
  </si>
  <si>
    <t>Прокладка ПЭ участка газопровода  Ф 63х5,8 мм  - 149 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</si>
  <si>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</si>
  <si>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1,49
149/100</t>
  </si>
  <si>
    <t>76,72
_____
5,27</t>
  </si>
  <si>
    <t>114
_____
8</t>
  </si>
  <si>
    <t>1541
_____
19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</si>
  <si>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</si>
  <si>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</si>
  <si>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4838</t>
  </si>
  <si>
    <t xml:space="preserve">
_____
18890</t>
  </si>
  <si>
    <t>Установка  ПЭ фасонных частей</t>
  </si>
  <si>
    <t>ТЕР24-02-005-02
Установка отвода Ф 63 -3  шт перехода, НСПС  63/57 мм -1 шт  на газопроводе из полиэтиленовых труб в горизонтальной плоскости, диаметр отвода: 63 мм
1 шт</t>
  </si>
  <si>
    <t>5
3+2</t>
  </si>
  <si>
    <t>16,54
_____
180,9</t>
  </si>
  <si>
    <t>83
_____
904</t>
  </si>
  <si>
    <t>1115
_____
1807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</si>
  <si>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</si>
  <si>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</si>
  <si>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270</t>
  </si>
  <si>
    <t xml:space="preserve">
_____
407</t>
  </si>
  <si>
    <t>Прайс ООО "ПК АИР-ГАЗ"
НСПС 63/57  ПЭ100 ГАЗ SDR11, цена: 385/1,20/6,31*1,05=53,39 руб
шт.</t>
  </si>
  <si>
    <t xml:space="preserve">
_____
53,39</t>
  </si>
  <si>
    <t xml:space="preserve">
_____
107</t>
  </si>
  <si>
    <t xml:space="preserve">
_____
674</t>
  </si>
  <si>
    <t>ТЕР24-02-006-02
Установка тройника на газопроводе из полиэтиленовых труб в горизонтальной плоскости, диаметр газопровода: 63 мм
1 тройник</t>
  </si>
  <si>
    <t>33
_____
362</t>
  </si>
  <si>
    <t>446
_____
722</t>
  </si>
  <si>
    <t>ТССЦ-507-0883
Тройник полиэтиленовый с удлиненным хвостовиком равнопроходной, SDR 11, диаметр 63 мм (ТУ2248-001-18425183-01)
шт.</t>
  </si>
  <si>
    <t xml:space="preserve">
_____
82,76</t>
  </si>
  <si>
    <t xml:space="preserve">
_____
166</t>
  </si>
  <si>
    <t xml:space="preserve">
_____
400</t>
  </si>
  <si>
    <t>ТЕР24-02-004-01
Механическая резка полиэтиленовых труб , диаметр труб: до 63 мм
1 конец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</si>
  <si>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</si>
  <si>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</si>
  <si>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159
_____
1606</t>
  </si>
  <si>
    <t>2143
_____
3149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</si>
  <si>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</si>
  <si>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0,153
153/1000</t>
  </si>
  <si>
    <t>410,69
_____
41,06</t>
  </si>
  <si>
    <t>63
_____
6</t>
  </si>
  <si>
    <t>351
_____
85</t>
  </si>
  <si>
    <t>ТССЦ-507-3538
Лента сигнальная "Газ" ЛСГ 200
м</t>
  </si>
  <si>
    <t xml:space="preserve">
_____
0,3</t>
  </si>
  <si>
    <t xml:space="preserve">
_____
46</t>
  </si>
  <si>
    <t xml:space="preserve">
_____
159</t>
  </si>
  <si>
    <t>Установка ПЭ крана  Georg Fisher  Ф 63 мм  с управлением под ковер - 1 шт.</t>
  </si>
  <si>
    <t>ТЕР24-02-071-02
Установка шарового крана Ф 63 мм подземной установки ,с ковером (ПРИМЕНИТЕЛЬНО)
1 гидрозатвор
464,64 = 1 770,65 - 1,2 x 34,20 - 1 x 995,00 - 1 x 208,77 - 2 x 30,60</t>
  </si>
  <si>
    <t>65,98
_____
224,42</t>
  </si>
  <si>
    <t>174,24
_____
12,08</t>
  </si>
  <si>
    <t>66
_____
225</t>
  </si>
  <si>
    <t>174
_____
12</t>
  </si>
  <si>
    <t>889
_____
1388</t>
  </si>
  <si>
    <t>908
_____
163</t>
  </si>
  <si>
    <t>Прайс "Полипастик Урал "
Кран шаровой полиэтиленовый: ПЭ 100 ГАЗ 63 SDR 11, Georg Fisher,  цена: 11069/6,31*1,05=1841,91 руб, шт
шт</t>
  </si>
  <si>
    <t xml:space="preserve">
_____
1841,91</t>
  </si>
  <si>
    <t xml:space="preserve">
_____
1842</t>
  </si>
  <si>
    <t xml:space="preserve">
_____
11622</t>
  </si>
  <si>
    <t>Прайс "Полипастик Урал "
Телескопический удлинитель для  крана, длина 1,6-2,5 м, Georg Fisher, цена: 7306/6,31*1,05=1215,74 руб, шт
шт</t>
  </si>
  <si>
    <t xml:space="preserve">
_____
1215,74</t>
  </si>
  <si>
    <t xml:space="preserve">
_____
1216</t>
  </si>
  <si>
    <t xml:space="preserve">
_____
7671</t>
  </si>
  <si>
    <t>Прайс "Полипастик Урал "
Ключ для  крана, Georg Fisher, цена: 4950/6,31*1,05=823,69 руб, шт
шт</t>
  </si>
  <si>
    <t xml:space="preserve">
_____
823,69</t>
  </si>
  <si>
    <t xml:space="preserve">
_____
824</t>
  </si>
  <si>
    <t xml:space="preserve">
_____
5197</t>
  </si>
  <si>
    <t>ТЕР24-02-081-01
Укладка продувочных газопроводов Ф 32х3.0 мм , (контрольной трубки на кожухе перехода газопровода)
1 установка
341,98 = 437,71 - 1 x 95,73</t>
  </si>
  <si>
    <t>18,31
_____
251,87</t>
  </si>
  <si>
    <t>71,8
_____
4,08</t>
  </si>
  <si>
    <t>37
_____
503</t>
  </si>
  <si>
    <t>144
_____
8</t>
  </si>
  <si>
    <t>494
_____
3030</t>
  </si>
  <si>
    <t>780
_____
110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</si>
  <si>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</si>
  <si>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35</t>
  </si>
  <si>
    <t xml:space="preserve">
_____
225</t>
  </si>
  <si>
    <t>ТЕР24-02-021-01
Изоляция комбинированным мастично-ленточным материалом типа ленты &lt;Лиам&gt; газопроводов
1 м2</t>
  </si>
  <si>
    <t>0,25
0,1*2,5</t>
  </si>
  <si>
    <t>23,4
_____
180,68</t>
  </si>
  <si>
    <t>88,16
_____
14,3</t>
  </si>
  <si>
    <t>6
_____
45</t>
  </si>
  <si>
    <t>22
_____
4</t>
  </si>
  <si>
    <t>79
_____
152</t>
  </si>
  <si>
    <t>125
_____
48</t>
  </si>
  <si>
    <t>ТЕР24-02-051-01
Монтаж задвижки стальной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</si>
  <si>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</si>
  <si>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155
_____
66</t>
  </si>
  <si>
    <t>2084
_____
336</t>
  </si>
  <si>
    <t>Прайс ООО "ФОРС Продакшн"
Кран шаровой комбинированный (приварка/фланец), PN 4,0 МПа; DN 25 мм ALSO  КШ.К.П.GAS.025.40-01, цена: 2639,4/1,20/6,31*1,05=366,00 руб.
шт</t>
  </si>
  <si>
    <t xml:space="preserve">
_____
366</t>
  </si>
  <si>
    <t xml:space="preserve">
_____
732</t>
  </si>
  <si>
    <t xml:space="preserve">
_____
4619</t>
  </si>
  <si>
    <t>Прайс ООО "ФОРС Продакшн"
Комплект ответных фланцев с прокладками и крепежем DN 25 мм, 565/1,20/6,31*1,05=78,35 руб.
шт</t>
  </si>
  <si>
    <t xml:space="preserve">
_____
78,35</t>
  </si>
  <si>
    <t xml:space="preserve">
_____
78</t>
  </si>
  <si>
    <t xml:space="preserve">
_____
494</t>
  </si>
  <si>
    <t>ТЕР11-01-002-09
Устройство бетонной площадки
1 м3 подстилающего слоя</t>
  </si>
  <si>
    <t>38,8
_____
9,08</t>
  </si>
  <si>
    <t>27
_____
7</t>
  </si>
  <si>
    <t>366
_____
33</t>
  </si>
  <si>
    <t>ТССЦ-401-0025
Бетон тяжелый, крупность заполнителя более 40 мм, класс В12,5 (М150)
м3</t>
  </si>
  <si>
    <t xml:space="preserve">
_____
578</t>
  </si>
  <si>
    <t xml:space="preserve">
_____
413</t>
  </si>
  <si>
    <t xml:space="preserve">
_____
2036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</si>
  <si>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</si>
  <si>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</si>
  <si>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759,42
_____
1010,46</t>
  </si>
  <si>
    <t>3046,09
_____
349,22</t>
  </si>
  <si>
    <t>30
_____
41</t>
  </si>
  <si>
    <t>122
_____
14</t>
  </si>
  <si>
    <t>409
_____
158</t>
  </si>
  <si>
    <t>769
_____
188</t>
  </si>
  <si>
    <t>ТССЦ-401-0023
Бетон тяжелый, крупность заполнителя более 40 мм, класс В7,5 (М 100)
м3</t>
  </si>
  <si>
    <t>0,28
0.07*4</t>
  </si>
  <si>
    <t xml:space="preserve">
_____
538</t>
  </si>
  <si>
    <t xml:space="preserve">
_____
151</t>
  </si>
  <si>
    <t xml:space="preserve">
_____
742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</si>
  <si>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</si>
  <si>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</si>
  <si>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678</t>
  </si>
  <si>
    <t xml:space="preserve">
_____
4399</t>
  </si>
  <si>
    <t>ТЕР27-09-012-01
Установка табличек
100 знаков</t>
  </si>
  <si>
    <t>0,05
5/100</t>
  </si>
  <si>
    <t>743,82
_____
489,12</t>
  </si>
  <si>
    <t>37
_____
25</t>
  </si>
  <si>
    <t>502
_____
166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</si>
  <si>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</si>
  <si>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</si>
  <si>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500</t>
  </si>
  <si>
    <t xml:space="preserve">
_____
1690</t>
  </si>
  <si>
    <t>Раздел 3. ПРОКЛАДКА СТАЛЬНЫХ   УЧАСТКОВ  ГАЗОПРОВОДА  ВЫСОКОГО   ДАВЛЕНИЯ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</si>
  <si>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</si>
  <si>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227,93
_____
4,03</t>
  </si>
  <si>
    <t>919,84
_____
102,06</t>
  </si>
  <si>
    <t>37
_____
4</t>
  </si>
  <si>
    <t>123
_____
1</t>
  </si>
  <si>
    <t>211
_____
55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</si>
  <si>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</si>
  <si>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4,04
4*1,01</t>
  </si>
  <si>
    <t xml:space="preserve">
_____
30,2</t>
  </si>
  <si>
    <t xml:space="preserve">
_____
122</t>
  </si>
  <si>
    <t xml:space="preserve">
_____
780</t>
  </si>
  <si>
    <t>ТЕР24-02-021-01
Изоляция комбинированным мастично-ленточным материалом типа ленты &lt;Лиам&gt; газопроводов диаметром 57 мм
1 м2</t>
  </si>
  <si>
    <t>0,72
0.18*4</t>
  </si>
  <si>
    <t>17
_____
130</t>
  </si>
  <si>
    <t>63
_____
10</t>
  </si>
  <si>
    <t>227
_____
440</t>
  </si>
  <si>
    <t>360
_____
139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</si>
  <si>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</si>
  <si>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0,005
0,5/100</t>
  </si>
  <si>
    <t>232,58
_____
200,73</t>
  </si>
  <si>
    <t>1591,9
_____
205,71</t>
  </si>
  <si>
    <t>1
_____
1</t>
  </si>
  <si>
    <t>8
_____
1</t>
  </si>
  <si>
    <t>16
_____
3</t>
  </si>
  <si>
    <t>46
_____
14</t>
  </si>
  <si>
    <t>0,505
0,5*1,01</t>
  </si>
  <si>
    <t xml:space="preserve">
_____
15</t>
  </si>
  <si>
    <t xml:space="preserve">
_____
98</t>
  </si>
  <si>
    <t>ТЕР13-03-002-04
Огрунтовка металлических поверхностей газопровода Ф 57 мм , грунтовкой ГФ-021
100 м2 окрашиваемой поверхности</t>
  </si>
  <si>
    <t>0,0009
(0,18*0,5) / 100</t>
  </si>
  <si>
    <t>71,47
_____
250,36</t>
  </si>
  <si>
    <t>10,15
_____
0,12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</si>
  <si>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</si>
  <si>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</si>
  <si>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</si>
  <si>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ТЕР24-02-041-01
Надземная прокладка стальных газопроводов на металлических опорах, условный диаметр газопровода: 32 мм (Применительно)
100 м газопровода</t>
  </si>
  <si>
    <t xml:space="preserve">
_____
7</t>
  </si>
  <si>
    <t xml:space="preserve">
_____
45</t>
  </si>
  <si>
    <t>0,0005
(0,1*0,5) / 100</t>
  </si>
  <si>
    <t xml:space="preserve">
_____
1</t>
  </si>
  <si>
    <t>ТЕР22-03-001-05
Установка фасонных частей стальных сварных диаметром 100-250 мм
1 т фасонных частей</t>
  </si>
  <si>
    <t>0,00246
(0,6+3*0,2+3*0,42)/1000</t>
  </si>
  <si>
    <t>4960,28
_____
14919,4</t>
  </si>
  <si>
    <t>11806,75
_____
1684,6</t>
  </si>
  <si>
    <t>12
_____
37</t>
  </si>
  <si>
    <t>29
_____
4</t>
  </si>
  <si>
    <t>164
_____
322</t>
  </si>
  <si>
    <t>185
_____
56</t>
  </si>
  <si>
    <t>ТЕР24-02-051-01
Монтаж задвижки стальной фланцевой для надземной установки на газопроводах из труб условным диаметром: 25 мм (Применительно)
1 задвижка
211,83 = 493,69 - 5,8 x 21,70 - 2 x 35,00 - 4 x 21,50</t>
  </si>
  <si>
    <t>77
_____
34</t>
  </si>
  <si>
    <t>1042
_____
168</t>
  </si>
  <si>
    <t>Прайс ООО "АЛСО "
Кран стальной шаровой фланцевый, полнопроходной, DN 25 мм; PN 4,0 МПа ALSO  КШ.Ф.П.GAS 025.40-01, цена:   2639/1,20/6,31*1,05=365,95 руб.
шт</t>
  </si>
  <si>
    <t xml:space="preserve">
_____
365,95</t>
  </si>
  <si>
    <t xml:space="preserve">
_____
2309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</si>
  <si>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</si>
  <si>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</si>
  <si>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</si>
  <si>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</si>
  <si>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</si>
  <si>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37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</si>
  <si>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</si>
  <si>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</si>
  <si>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</si>
  <si>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258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</si>
  <si>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</si>
  <si>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</si>
  <si>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</si>
  <si>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</si>
  <si>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83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</si>
  <si>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</si>
  <si>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</si>
  <si>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</si>
  <si>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</si>
  <si>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64
_____
125</t>
  </si>
  <si>
    <t>102
_____
39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</si>
  <si>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</si>
  <si>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</si>
  <si>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</si>
  <si>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110
_____
193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</si>
  <si>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</si>
  <si>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(0,165)/100</t>
  </si>
  <si>
    <t>253,26
_____
85,18</t>
  </si>
  <si>
    <t>85,66
_____
4,08</t>
  </si>
  <si>
    <t>ТССЦ-101-2548
Сталь полосовая 40х4 мм
т</t>
  </si>
  <si>
    <t>0,00051
0.51/1000</t>
  </si>
  <si>
    <t xml:space="preserve">
_____
6320</t>
  </si>
  <si>
    <t xml:space="preserve">
_____
3</t>
  </si>
  <si>
    <t xml:space="preserve">
_____
24</t>
  </si>
  <si>
    <t>Уплотнение вводов водопровода, канализации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</si>
  <si>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</si>
  <si>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</si>
  <si>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108
_____
214</t>
  </si>
  <si>
    <t>1459
_____
1318</t>
  </si>
  <si>
    <t>Раздел 4. ИСПЫТАНИЯ ГАЗОПРОВОДА  ВЫСОКОГО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</si>
  <si>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</si>
  <si>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</si>
  <si>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88
_____
34</t>
  </si>
  <si>
    <t>1189
_____
79</t>
  </si>
  <si>
    <t>ТЕРм39-02-015-02
Гаммаграфический контроль трубопровода через две стенки, диаметр трубопровода 32 мм, толщина стенки до 6 мм (Применительно)
1 снимок</t>
  </si>
  <si>
    <t>74
_____
28</t>
  </si>
  <si>
    <t>990
_____
67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</si>
  <si>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</si>
  <si>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0,0097
(0,18*4+0,1*2,5)/100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</si>
  <si>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</si>
  <si>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</si>
  <si>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</si>
  <si>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</si>
  <si>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</si>
  <si>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1,595
159,5/100</t>
  </si>
  <si>
    <t>12,55
_____
2,43</t>
  </si>
  <si>
    <t>20
_____
4</t>
  </si>
  <si>
    <t>134
_____
52</t>
  </si>
  <si>
    <t>ТЕР24-02-123-08
Подъем давления при испытании воздухом газопроводов высокого давления (до 0,75 МПа) условным диаметром: до 50 мм
100 м газопровода</t>
  </si>
  <si>
    <t>12,87
_____
0,49</t>
  </si>
  <si>
    <t>20
_____
1</t>
  </si>
  <si>
    <t>101
_____
10</t>
  </si>
  <si>
    <t>ТЕР24-02-125-01
Выдержка под давлением от 0,6 до 1,2 МПа при испытании на прочность и герметичность газопроводов условным диаметром: 50-300 мм
1 участок испытания газопровода</t>
  </si>
  <si>
    <t>2162,16
_____
85,12</t>
  </si>
  <si>
    <t>2162
_____
85</t>
  </si>
  <si>
    <t>10491
_____
1147</t>
  </si>
  <si>
    <t>Итого прямые затраты по смете</t>
  </si>
  <si>
    <t>2923
_____
26253</t>
  </si>
  <si>
    <t>6248
_____
278</t>
  </si>
  <si>
    <t>39410
_____
105821</t>
  </si>
  <si>
    <t>32099
_____
3751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</si>
  <si>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</si>
  <si>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</si>
  <si>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77-78)</t>
  </si>
  <si>
    <t xml:space="preserve">
_____
44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</si>
  <si>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</si>
  <si>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</si>
  <si>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</si>
  <si>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</si>
  <si>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</si>
  <si>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</si>
  <si>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</si>
  <si>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</si>
  <si>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</si>
  <si>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</si>
  <si>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</si>
  <si>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на Газопровод высокого давления от точки подключения до границы земельного участка по адресу: г. Челябинск, Советский район, ул. Согра, 2 (участок № 53 стр.)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</si>
</sst>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8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2"/>
  <sheetViews>
    <sheetView showGridLines="0" tabSelected="1" topLeftCell="A117" workbookViewId="0">
      <selection activeCell="A9" sqref="A9:U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x14ac:dyDescent="0.2">
      <c r="A2" s="2"/>
      <c r="B2" s="2"/>
      <c r="C2" s="2"/>
      <c r="D2" s="2"/>
      <c r="E2" s="2"/>
      <c r="F2" s="2"/>
      <c r="G2" s="2"/>
      <c r="H2" s="2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23</v>
      </c>
      <c r="B4" s="4"/>
      <c r="C4" s="4"/>
      <c r="D4" s="4"/>
    </row>
    <row r="5" spans="1:26" s="5" customFormat="1" ht="12" x14ac:dyDescent="0.2">
      <c r="A5" s="3"/>
      <c r="B5" s="4"/>
      <c r="C5" s="4"/>
      <c r="D5" s="4"/>
    </row>
    <row r="6" spans="1:26" s="5" customFormat="1" ht="12" x14ac:dyDescent="0.2">
      <c r="A6" s="6" t="s">
        <v>24</v>
      </c>
      <c r="B6" s="4"/>
      <c r="C6" s="4"/>
      <c r="D6" s="4"/>
    </row>
    <row r="7" spans="1:26" s="5" customFormat="1" ht="15" x14ac:dyDescent="0.25">
      <c r="A7" s="43" t="s">
        <v>25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6" s="5" customFormat="1" ht="12" x14ac:dyDescent="0.2">
      <c r="A8" s="44" t="s">
        <v>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6" s="5" customFormat="1" ht="12" x14ac:dyDescent="0.2">
      <c r="A9" s="44" t="s">
        <v>403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6" s="5" customFormat="1" ht="12" x14ac:dyDescent="0.2">
      <c r="A10" s="45" t="s">
        <v>26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spans="1:26" s="5" customFormat="1" ht="12" x14ac:dyDescent="0.2"/>
    <row r="12" spans="1:26" s="5" customFormat="1" ht="12" x14ac:dyDescent="0.2">
      <c r="G12" s="39" t="s">
        <v>16</v>
      </c>
      <c r="H12" s="40"/>
      <c r="I12" s="41"/>
      <c r="J12" s="39" t="s">
        <v>17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1"/>
    </row>
    <row r="13" spans="1:26" s="5" customFormat="1" x14ac:dyDescent="0.2">
      <c r="D13" s="3" t="s">
        <v>1</v>
      </c>
      <c r="G13" s="33">
        <f>40849/1000</f>
        <v>40.848999999999997</v>
      </c>
      <c r="H13" s="34"/>
      <c r="I13" s="7" t="s">
        <v>2</v>
      </c>
      <c r="J13" s="35">
        <f>238190/1000</f>
        <v>238.19</v>
      </c>
      <c r="K13" s="36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19</v>
      </c>
      <c r="F14" s="10"/>
      <c r="G14" s="33">
        <f>0/1000</f>
        <v>0</v>
      </c>
      <c r="H14" s="34"/>
      <c r="I14" s="7" t="s">
        <v>2</v>
      </c>
      <c r="J14" s="35">
        <f>0/1000</f>
        <v>0</v>
      </c>
      <c r="K14" s="36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9" t="s">
        <v>20</v>
      </c>
      <c r="F15" s="10"/>
      <c r="G15" s="33">
        <f>896/1000</f>
        <v>0.89600000000000002</v>
      </c>
      <c r="H15" s="34"/>
      <c r="I15" s="7" t="s">
        <v>2</v>
      </c>
      <c r="J15" s="35">
        <f>5833/1000</f>
        <v>5.8330000000000002</v>
      </c>
      <c r="K15" s="36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</row>
    <row r="16" spans="1:26" s="5" customFormat="1" x14ac:dyDescent="0.2">
      <c r="D16" s="3" t="s">
        <v>3</v>
      </c>
      <c r="G16" s="33">
        <f>(V16+V17)/1000</f>
        <v>0.28391000000000005</v>
      </c>
      <c r="H16" s="34"/>
      <c r="I16" s="7" t="s">
        <v>4</v>
      </c>
      <c r="J16" s="35">
        <f>(W16+W17)/1000</f>
        <v>0.28391000000000005</v>
      </c>
      <c r="K16" s="36"/>
      <c r="L16" s="8"/>
      <c r="M16" s="8"/>
      <c r="N16" s="8"/>
      <c r="O16" s="8"/>
      <c r="P16" s="8"/>
      <c r="Q16" s="8"/>
      <c r="R16" s="8"/>
      <c r="S16" s="8"/>
      <c r="T16" s="8"/>
      <c r="U16" s="7" t="s">
        <v>4</v>
      </c>
      <c r="V16" s="11">
        <v>263.67</v>
      </c>
      <c r="W16" s="12">
        <v>263.67</v>
      </c>
      <c r="X16" s="25">
        <v>3201</v>
      </c>
      <c r="Y16" s="25">
        <v>3323</v>
      </c>
      <c r="Z16" s="25">
        <v>2102</v>
      </c>
    </row>
    <row r="17" spans="1:26" s="5" customFormat="1" x14ac:dyDescent="0.2">
      <c r="D17" s="3" t="s">
        <v>5</v>
      </c>
      <c r="G17" s="33">
        <f>3201/1000</f>
        <v>3.2010000000000001</v>
      </c>
      <c r="H17" s="34"/>
      <c r="I17" s="7" t="s">
        <v>2</v>
      </c>
      <c r="J17" s="35">
        <f>43161/1000</f>
        <v>43.161000000000001</v>
      </c>
      <c r="K17" s="36"/>
      <c r="L17" s="8"/>
      <c r="M17" s="8"/>
      <c r="N17" s="8"/>
      <c r="O17" s="8"/>
      <c r="P17" s="8"/>
      <c r="Q17" s="8"/>
      <c r="R17" s="8"/>
      <c r="S17" s="8"/>
      <c r="T17" s="8"/>
      <c r="U17" s="7" t="s">
        <v>2</v>
      </c>
      <c r="V17" s="11">
        <v>20.239999999999998</v>
      </c>
      <c r="W17" s="12">
        <v>20.239999999999998</v>
      </c>
      <c r="X17" s="26">
        <v>43161</v>
      </c>
      <c r="Y17" s="26">
        <v>38184</v>
      </c>
      <c r="Z17" s="26">
        <v>22632</v>
      </c>
    </row>
    <row r="18" spans="1:26" s="5" customFormat="1" ht="12" x14ac:dyDescent="0.2">
      <c r="F18" s="4"/>
      <c r="G18" s="13"/>
      <c r="H18" s="13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/>
    </row>
    <row r="19" spans="1:26" s="5" customFormat="1" ht="12" x14ac:dyDescent="0.2">
      <c r="B19" s="4"/>
      <c r="C19" s="4"/>
      <c r="D19" s="4"/>
      <c r="F19" s="10"/>
      <c r="G19" s="16"/>
      <c r="H19" s="16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7"/>
    </row>
    <row r="20" spans="1:26" s="5" customFormat="1" ht="12" x14ac:dyDescent="0.2">
      <c r="A20" s="32" t="s">
        <v>27</v>
      </c>
    </row>
    <row r="21" spans="1:26" s="5" customFormat="1" thickBot="1" x14ac:dyDescent="0.25">
      <c r="A21" s="19"/>
    </row>
    <row r="22" spans="1:26" s="21" customFormat="1" ht="27" customHeight="1" thickBot="1" x14ac:dyDescent="0.25">
      <c r="A22" s="42" t="s">
        <v>6</v>
      </c>
      <c r="B22" s="42" t="s">
        <v>7</v>
      </c>
      <c r="C22" s="42" t="s">
        <v>8</v>
      </c>
      <c r="D22" s="38" t="s">
        <v>9</v>
      </c>
      <c r="E22" s="38"/>
      <c r="F22" s="38"/>
      <c r="G22" s="38" t="s">
        <v>10</v>
      </c>
      <c r="H22" s="38"/>
      <c r="I22" s="38"/>
      <c r="J22" s="38" t="s">
        <v>11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6" s="21" customFormat="1" ht="22.5" customHeight="1" thickBot="1" x14ac:dyDescent="0.25">
      <c r="A23" s="42"/>
      <c r="B23" s="42"/>
      <c r="C23" s="42"/>
      <c r="D23" s="37" t="s">
        <v>0</v>
      </c>
      <c r="E23" s="20" t="s">
        <v>12</v>
      </c>
      <c r="F23" s="20" t="s">
        <v>13</v>
      </c>
      <c r="G23" s="37" t="s">
        <v>0</v>
      </c>
      <c r="H23" s="20" t="s">
        <v>12</v>
      </c>
      <c r="I23" s="20" t="s">
        <v>13</v>
      </c>
      <c r="J23" s="37" t="s">
        <v>0</v>
      </c>
      <c r="K23" s="20" t="s">
        <v>12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13</v>
      </c>
    </row>
    <row r="24" spans="1:26" s="21" customFormat="1" ht="22.5" customHeight="1" thickBot="1" x14ac:dyDescent="0.25">
      <c r="A24" s="42"/>
      <c r="B24" s="42"/>
      <c r="C24" s="42"/>
      <c r="D24" s="37"/>
      <c r="E24" s="20" t="s">
        <v>14</v>
      </c>
      <c r="F24" s="20" t="s">
        <v>15</v>
      </c>
      <c r="G24" s="37"/>
      <c r="H24" s="20" t="s">
        <v>14</v>
      </c>
      <c r="I24" s="20" t="s">
        <v>15</v>
      </c>
      <c r="J24" s="37"/>
      <c r="K24" s="20" t="s">
        <v>14</v>
      </c>
      <c r="L24" s="20"/>
      <c r="M24" s="20"/>
      <c r="N24" s="20"/>
      <c r="O24" s="20"/>
      <c r="P24" s="20"/>
      <c r="Q24" s="20"/>
      <c r="R24" s="20"/>
      <c r="S24" s="20"/>
      <c r="T24" s="20"/>
      <c r="U24" s="20" t="s">
        <v>15</v>
      </c>
    </row>
    <row r="25" spans="1:26" s="4" customFormat="1" x14ac:dyDescent="0.2">
      <c r="A25" s="46">
        <v>1</v>
      </c>
      <c r="B25" s="46">
        <v>2</v>
      </c>
      <c r="C25" s="46">
        <v>3</v>
      </c>
      <c r="D25" s="47">
        <v>4</v>
      </c>
      <c r="E25" s="46">
        <v>5</v>
      </c>
      <c r="F25" s="46">
        <v>6</v>
      </c>
      <c r="G25" s="47">
        <v>7</v>
      </c>
      <c r="H25" s="46">
        <v>8</v>
      </c>
      <c r="I25" s="46">
        <v>9</v>
      </c>
      <c r="J25" s="47">
        <v>10</v>
      </c>
      <c r="K25" s="46">
        <v>11</v>
      </c>
      <c r="L25" s="46"/>
      <c r="M25" s="46"/>
      <c r="N25" s="46"/>
      <c r="O25" s="46"/>
      <c r="P25" s="46"/>
      <c r="Q25" s="46"/>
      <c r="R25" s="46"/>
      <c r="S25" s="46"/>
      <c r="T25" s="46"/>
      <c r="U25" s="46">
        <v>12</v>
      </c>
    </row>
    <row r="26" spans="1:26" s="22" customFormat="1" ht="21" customHeight="1" x14ac:dyDescent="0.2">
      <c r="A26" s="48" t="s">
        <v>30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6" s="22" customFormat="1" ht="84" x14ac:dyDescent="0.2">
      <c r="A27" s="50">
        <v>1</v>
      </c>
      <c r="B27" s="51" t="s">
        <v>31</v>
      </c>
      <c r="C27" s="52" t="s">
        <v>32</v>
      </c>
      <c r="D27" s="53">
        <v>4775.4399999999996</v>
      </c>
      <c r="E27" s="54">
        <v>169.89</v>
      </c>
      <c r="F27" s="53" t="s">
        <v>33</v>
      </c>
      <c r="G27" s="53">
        <v>198</v>
      </c>
      <c r="H27" s="53">
        <v>7</v>
      </c>
      <c r="I27" s="53" t="s">
        <v>34</v>
      </c>
      <c r="J27" s="53">
        <v>1252</v>
      </c>
      <c r="K27" s="54">
        <v>95</v>
      </c>
      <c r="L27" s="54"/>
      <c r="M27" s="54"/>
      <c r="N27" s="54"/>
      <c r="O27" s="54"/>
      <c r="P27" s="54"/>
      <c r="Q27" s="54"/>
      <c r="R27" s="54"/>
      <c r="S27" s="54"/>
      <c r="T27" s="54"/>
      <c r="U27" s="54" t="s">
        <v>35</v>
      </c>
    </row>
    <row r="28" spans="1:26" s="22" customFormat="1" ht="72" x14ac:dyDescent="0.2">
      <c r="A28" s="50">
        <v>2</v>
      </c>
      <c r="B28" s="51" t="s">
        <v>36</v>
      </c>
      <c r="C28" s="52" t="s">
        <v>37</v>
      </c>
      <c r="D28" s="53">
        <v>2445.2800000000002</v>
      </c>
      <c r="E28" s="54">
        <v>2445.2800000000002</v>
      </c>
      <c r="F28" s="53"/>
      <c r="G28" s="53">
        <v>86</v>
      </c>
      <c r="H28" s="53">
        <v>86</v>
      </c>
      <c r="I28" s="53"/>
      <c r="J28" s="53">
        <v>1154</v>
      </c>
      <c r="K28" s="54">
        <v>1154</v>
      </c>
      <c r="L28" s="54"/>
      <c r="M28" s="54"/>
      <c r="N28" s="54"/>
      <c r="O28" s="54"/>
      <c r="P28" s="54"/>
      <c r="Q28" s="54"/>
      <c r="R28" s="54"/>
      <c r="S28" s="54"/>
      <c r="T28" s="54"/>
      <c r="U28" s="54"/>
    </row>
    <row r="29" spans="1:26" s="22" customFormat="1" ht="60" x14ac:dyDescent="0.2">
      <c r="A29" s="50">
        <v>3</v>
      </c>
      <c r="B29" s="51" t="s">
        <v>38</v>
      </c>
      <c r="C29" s="52" t="s">
        <v>39</v>
      </c>
      <c r="D29" s="53">
        <v>2445.2800000000002</v>
      </c>
      <c r="E29" s="54">
        <v>2445.2800000000002</v>
      </c>
      <c r="F29" s="53"/>
      <c r="G29" s="53">
        <v>245</v>
      </c>
      <c r="H29" s="53">
        <v>245</v>
      </c>
      <c r="I29" s="53"/>
      <c r="J29" s="53">
        <v>3296</v>
      </c>
      <c r="K29" s="54">
        <v>3296</v>
      </c>
      <c r="L29" s="54"/>
      <c r="M29" s="54"/>
      <c r="N29" s="54"/>
      <c r="O29" s="54"/>
      <c r="P29" s="54"/>
      <c r="Q29" s="54"/>
      <c r="R29" s="54"/>
      <c r="S29" s="54"/>
      <c r="T29" s="54"/>
      <c r="U29" s="54"/>
    </row>
    <row r="30" spans="1:26" s="22" customFormat="1" ht="84" x14ac:dyDescent="0.2">
      <c r="A30" s="50">
        <v>4</v>
      </c>
      <c r="B30" s="51" t="s">
        <v>40</v>
      </c>
      <c r="C30" s="52" t="s">
        <v>41</v>
      </c>
      <c r="D30" s="53">
        <v>2981.85</v>
      </c>
      <c r="E30" s="54">
        <v>106</v>
      </c>
      <c r="F30" s="53" t="s">
        <v>42</v>
      </c>
      <c r="G30" s="53">
        <v>231</v>
      </c>
      <c r="H30" s="53">
        <v>8</v>
      </c>
      <c r="I30" s="53" t="s">
        <v>43</v>
      </c>
      <c r="J30" s="53">
        <v>1459</v>
      </c>
      <c r="K30" s="54">
        <v>111</v>
      </c>
      <c r="L30" s="54"/>
      <c r="M30" s="54"/>
      <c r="N30" s="54"/>
      <c r="O30" s="54"/>
      <c r="P30" s="54"/>
      <c r="Q30" s="54"/>
      <c r="R30" s="54"/>
      <c r="S30" s="54"/>
      <c r="T30" s="54"/>
      <c r="U30" s="54" t="s">
        <v>44</v>
      </c>
    </row>
    <row r="31" spans="1:26" s="22" customFormat="1" ht="72" x14ac:dyDescent="0.2">
      <c r="A31" s="50">
        <v>5</v>
      </c>
      <c r="B31" s="51" t="s">
        <v>45</v>
      </c>
      <c r="C31" s="52" t="s">
        <v>46</v>
      </c>
      <c r="D31" s="53">
        <v>1163.48</v>
      </c>
      <c r="E31" s="54">
        <v>1163.48</v>
      </c>
      <c r="F31" s="53"/>
      <c r="G31" s="53">
        <v>70</v>
      </c>
      <c r="H31" s="53">
        <v>70</v>
      </c>
      <c r="I31" s="53"/>
      <c r="J31" s="53">
        <v>941</v>
      </c>
      <c r="K31" s="54">
        <v>941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6" s="22" customFormat="1" ht="60" x14ac:dyDescent="0.2">
      <c r="A32" s="50">
        <v>6</v>
      </c>
      <c r="B32" s="51" t="s">
        <v>47</v>
      </c>
      <c r="C32" s="52" t="s">
        <v>48</v>
      </c>
      <c r="D32" s="53">
        <v>1163.48</v>
      </c>
      <c r="E32" s="54">
        <v>1163.48</v>
      </c>
      <c r="F32" s="53"/>
      <c r="G32" s="53">
        <v>244</v>
      </c>
      <c r="H32" s="53">
        <v>244</v>
      </c>
      <c r="I32" s="53"/>
      <c r="J32" s="53">
        <v>3294</v>
      </c>
      <c r="K32" s="54">
        <v>3294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s="22" customFormat="1" ht="60" x14ac:dyDescent="0.2">
      <c r="A33" s="50">
        <v>7</v>
      </c>
      <c r="B33" s="51" t="s">
        <v>49</v>
      </c>
      <c r="C33" s="52" t="s">
        <v>50</v>
      </c>
      <c r="D33" s="53">
        <v>467.82</v>
      </c>
      <c r="E33" s="54" t="s">
        <v>51</v>
      </c>
      <c r="F33" s="53" t="s">
        <v>52</v>
      </c>
      <c r="G33" s="53">
        <v>63</v>
      </c>
      <c r="H33" s="53" t="s">
        <v>53</v>
      </c>
      <c r="I33" s="53" t="s">
        <v>54</v>
      </c>
      <c r="J33" s="53">
        <v>677</v>
      </c>
      <c r="K33" s="54" t="s">
        <v>55</v>
      </c>
      <c r="L33" s="54"/>
      <c r="M33" s="54"/>
      <c r="N33" s="54"/>
      <c r="O33" s="54"/>
      <c r="P33" s="54"/>
      <c r="Q33" s="54"/>
      <c r="R33" s="54"/>
      <c r="S33" s="54"/>
      <c r="T33" s="54"/>
      <c r="U33" s="54" t="s">
        <v>56</v>
      </c>
    </row>
    <row r="34" spans="1:21" s="22" customFormat="1" ht="60" x14ac:dyDescent="0.2">
      <c r="A34" s="50">
        <v>8</v>
      </c>
      <c r="B34" s="51" t="s">
        <v>57</v>
      </c>
      <c r="C34" s="52" t="s">
        <v>58</v>
      </c>
      <c r="D34" s="53">
        <v>144.41</v>
      </c>
      <c r="E34" s="54">
        <v>105.37</v>
      </c>
      <c r="F34" s="53" t="s">
        <v>59</v>
      </c>
      <c r="G34" s="53">
        <v>43</v>
      </c>
      <c r="H34" s="53">
        <v>32</v>
      </c>
      <c r="I34" s="53" t="s">
        <v>54</v>
      </c>
      <c r="J34" s="53">
        <v>482</v>
      </c>
      <c r="K34" s="54">
        <v>426</v>
      </c>
      <c r="L34" s="54"/>
      <c r="M34" s="54"/>
      <c r="N34" s="54"/>
      <c r="O34" s="54"/>
      <c r="P34" s="54"/>
      <c r="Q34" s="54"/>
      <c r="R34" s="54"/>
      <c r="S34" s="54"/>
      <c r="T34" s="54"/>
      <c r="U34" s="54" t="s">
        <v>60</v>
      </c>
    </row>
    <row r="35" spans="1:21" s="22" customFormat="1" ht="60" x14ac:dyDescent="0.2">
      <c r="A35" s="50">
        <v>9</v>
      </c>
      <c r="B35" s="51" t="s">
        <v>61</v>
      </c>
      <c r="C35" s="52" t="s">
        <v>62</v>
      </c>
      <c r="D35" s="53">
        <v>921.46</v>
      </c>
      <c r="E35" s="54">
        <v>921.46</v>
      </c>
      <c r="F35" s="53"/>
      <c r="G35" s="53">
        <v>290</v>
      </c>
      <c r="H35" s="53">
        <v>290</v>
      </c>
      <c r="I35" s="53"/>
      <c r="J35" s="53">
        <v>3914</v>
      </c>
      <c r="K35" s="54">
        <v>3914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s="22" customFormat="1" ht="72" x14ac:dyDescent="0.2">
      <c r="A36" s="50">
        <v>10</v>
      </c>
      <c r="B36" s="51" t="s">
        <v>63</v>
      </c>
      <c r="C36" s="52" t="s">
        <v>64</v>
      </c>
      <c r="D36" s="53">
        <v>921.46</v>
      </c>
      <c r="E36" s="54">
        <v>921.46</v>
      </c>
      <c r="F36" s="53"/>
      <c r="G36" s="53">
        <v>276</v>
      </c>
      <c r="H36" s="53">
        <v>276</v>
      </c>
      <c r="I36" s="53"/>
      <c r="J36" s="53">
        <v>3728</v>
      </c>
      <c r="K36" s="54">
        <v>3728</v>
      </c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1:21" s="22" customFormat="1" ht="60" x14ac:dyDescent="0.2">
      <c r="A37" s="50">
        <v>11</v>
      </c>
      <c r="B37" s="51" t="s">
        <v>65</v>
      </c>
      <c r="C37" s="52" t="s">
        <v>66</v>
      </c>
      <c r="D37" s="53">
        <v>921.46</v>
      </c>
      <c r="E37" s="54">
        <v>921.46</v>
      </c>
      <c r="F37" s="53"/>
      <c r="G37" s="53">
        <v>37</v>
      </c>
      <c r="H37" s="53">
        <v>37</v>
      </c>
      <c r="I37" s="53"/>
      <c r="J37" s="53">
        <v>497</v>
      </c>
      <c r="K37" s="54">
        <v>497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</row>
    <row r="38" spans="1:21" s="22" customFormat="1" ht="72" x14ac:dyDescent="0.2">
      <c r="A38" s="50">
        <v>12</v>
      </c>
      <c r="B38" s="51" t="s">
        <v>67</v>
      </c>
      <c r="C38" s="52" t="s">
        <v>68</v>
      </c>
      <c r="D38" s="53">
        <v>739.81</v>
      </c>
      <c r="E38" s="54"/>
      <c r="F38" s="53" t="s">
        <v>69</v>
      </c>
      <c r="G38" s="53">
        <v>70</v>
      </c>
      <c r="H38" s="53"/>
      <c r="I38" s="53" t="s">
        <v>70</v>
      </c>
      <c r="J38" s="53">
        <v>618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 t="s">
        <v>71</v>
      </c>
    </row>
    <row r="39" spans="1:21" s="22" customFormat="1" ht="48" x14ac:dyDescent="0.2">
      <c r="A39" s="50">
        <v>13</v>
      </c>
      <c r="B39" s="51" t="s">
        <v>72</v>
      </c>
      <c r="C39" s="52" t="s">
        <v>73</v>
      </c>
      <c r="D39" s="53">
        <v>399.93</v>
      </c>
      <c r="E39" s="54">
        <v>161.27000000000001</v>
      </c>
      <c r="F39" s="53" t="s">
        <v>74</v>
      </c>
      <c r="G39" s="53">
        <v>380</v>
      </c>
      <c r="H39" s="53">
        <v>153</v>
      </c>
      <c r="I39" s="53" t="s">
        <v>75</v>
      </c>
      <c r="J39" s="53">
        <v>3587</v>
      </c>
      <c r="K39" s="54">
        <v>2066</v>
      </c>
      <c r="L39" s="54"/>
      <c r="M39" s="54"/>
      <c r="N39" s="54"/>
      <c r="O39" s="54"/>
      <c r="P39" s="54"/>
      <c r="Q39" s="54"/>
      <c r="R39" s="54"/>
      <c r="S39" s="54"/>
      <c r="T39" s="54"/>
      <c r="U39" s="54" t="s">
        <v>76</v>
      </c>
    </row>
    <row r="40" spans="1:21" s="22" customFormat="1" ht="48" x14ac:dyDescent="0.2">
      <c r="A40" s="50">
        <v>14</v>
      </c>
      <c r="B40" s="51" t="s">
        <v>77</v>
      </c>
      <c r="C40" s="52" t="s">
        <v>78</v>
      </c>
      <c r="D40" s="53">
        <v>117</v>
      </c>
      <c r="E40" s="54" t="s">
        <v>79</v>
      </c>
      <c r="F40" s="53"/>
      <c r="G40" s="53">
        <v>8816</v>
      </c>
      <c r="H40" s="53" t="s">
        <v>80</v>
      </c>
      <c r="I40" s="53"/>
      <c r="J40" s="53">
        <v>26199</v>
      </c>
      <c r="K40" s="54" t="s">
        <v>81</v>
      </c>
      <c r="L40" s="54"/>
      <c r="M40" s="54"/>
      <c r="N40" s="54"/>
      <c r="O40" s="54"/>
      <c r="P40" s="54"/>
      <c r="Q40" s="54"/>
      <c r="R40" s="54"/>
      <c r="S40" s="54"/>
      <c r="T40" s="54"/>
      <c r="U40" s="54"/>
    </row>
    <row r="41" spans="1:21" s="22" customFormat="1" ht="48" x14ac:dyDescent="0.2">
      <c r="A41" s="50">
        <v>15</v>
      </c>
      <c r="B41" s="51" t="s">
        <v>82</v>
      </c>
      <c r="C41" s="52" t="s">
        <v>83</v>
      </c>
      <c r="D41" s="53">
        <v>1724.76</v>
      </c>
      <c r="E41" s="54" t="s">
        <v>84</v>
      </c>
      <c r="F41" s="53" t="s">
        <v>85</v>
      </c>
      <c r="G41" s="53">
        <v>17</v>
      </c>
      <c r="H41" s="53" t="s">
        <v>86</v>
      </c>
      <c r="I41" s="53">
        <v>1</v>
      </c>
      <c r="J41" s="53">
        <v>96</v>
      </c>
      <c r="K41" s="54" t="s">
        <v>87</v>
      </c>
      <c r="L41" s="54"/>
      <c r="M41" s="54"/>
      <c r="N41" s="54"/>
      <c r="O41" s="54"/>
      <c r="P41" s="54"/>
      <c r="Q41" s="54"/>
      <c r="R41" s="54"/>
      <c r="S41" s="54"/>
      <c r="T41" s="54"/>
      <c r="U41" s="54" t="s">
        <v>88</v>
      </c>
    </row>
    <row r="42" spans="1:21" s="22" customFormat="1" ht="60" x14ac:dyDescent="0.2">
      <c r="A42" s="50">
        <v>16</v>
      </c>
      <c r="B42" s="51" t="s">
        <v>89</v>
      </c>
      <c r="C42" s="52" t="s">
        <v>90</v>
      </c>
      <c r="D42" s="53">
        <v>125</v>
      </c>
      <c r="E42" s="54" t="s">
        <v>91</v>
      </c>
      <c r="F42" s="53"/>
      <c r="G42" s="53">
        <v>14</v>
      </c>
      <c r="H42" s="53" t="s">
        <v>92</v>
      </c>
      <c r="I42" s="53"/>
      <c r="J42" s="53">
        <v>70</v>
      </c>
      <c r="K42" s="54" t="s">
        <v>93</v>
      </c>
      <c r="L42" s="54"/>
      <c r="M42" s="54"/>
      <c r="N42" s="54"/>
      <c r="O42" s="54"/>
      <c r="P42" s="54"/>
      <c r="Q42" s="54"/>
      <c r="R42" s="54"/>
      <c r="S42" s="54"/>
      <c r="T42" s="54"/>
      <c r="U42" s="54"/>
    </row>
    <row r="43" spans="1:21" s="22" customFormat="1" ht="60" x14ac:dyDescent="0.2">
      <c r="A43" s="50">
        <v>17</v>
      </c>
      <c r="B43" s="51" t="s">
        <v>94</v>
      </c>
      <c r="C43" s="52" t="s">
        <v>95</v>
      </c>
      <c r="D43" s="53">
        <v>162.26</v>
      </c>
      <c r="E43" s="54">
        <v>105.37</v>
      </c>
      <c r="F43" s="53" t="s">
        <v>85</v>
      </c>
      <c r="G43" s="53">
        <v>8</v>
      </c>
      <c r="H43" s="53">
        <v>5</v>
      </c>
      <c r="I43" s="53">
        <v>3</v>
      </c>
      <c r="J43" s="53">
        <v>85</v>
      </c>
      <c r="K43" s="54">
        <v>72</v>
      </c>
      <c r="L43" s="54"/>
      <c r="M43" s="54"/>
      <c r="N43" s="54"/>
      <c r="O43" s="54"/>
      <c r="P43" s="54"/>
      <c r="Q43" s="54"/>
      <c r="R43" s="54"/>
      <c r="S43" s="54"/>
      <c r="T43" s="54"/>
      <c r="U43" s="54" t="s">
        <v>96</v>
      </c>
    </row>
    <row r="44" spans="1:21" s="22" customFormat="1" ht="60" x14ac:dyDescent="0.2">
      <c r="A44" s="50">
        <v>18</v>
      </c>
      <c r="B44" s="51" t="s">
        <v>97</v>
      </c>
      <c r="C44" s="52" t="s">
        <v>98</v>
      </c>
      <c r="D44" s="53">
        <v>105</v>
      </c>
      <c r="E44" s="54" t="s">
        <v>99</v>
      </c>
      <c r="F44" s="53"/>
      <c r="G44" s="53">
        <v>58</v>
      </c>
      <c r="H44" s="53" t="s">
        <v>100</v>
      </c>
      <c r="I44" s="53"/>
      <c r="J44" s="53">
        <v>205</v>
      </c>
      <c r="K44" s="54" t="s">
        <v>101</v>
      </c>
      <c r="L44" s="54"/>
      <c r="M44" s="54"/>
      <c r="N44" s="54"/>
      <c r="O44" s="54"/>
      <c r="P44" s="54"/>
      <c r="Q44" s="54"/>
      <c r="R44" s="54"/>
      <c r="S44" s="54"/>
      <c r="T44" s="54"/>
      <c r="U44" s="54"/>
    </row>
    <row r="45" spans="1:21" s="22" customFormat="1" ht="84" x14ac:dyDescent="0.2">
      <c r="A45" s="50">
        <v>19</v>
      </c>
      <c r="B45" s="51" t="s">
        <v>102</v>
      </c>
      <c r="C45" s="52" t="s">
        <v>103</v>
      </c>
      <c r="D45" s="53">
        <v>921.46</v>
      </c>
      <c r="E45" s="54">
        <v>921.46</v>
      </c>
      <c r="F45" s="53"/>
      <c r="G45" s="53">
        <v>28</v>
      </c>
      <c r="H45" s="53">
        <v>28</v>
      </c>
      <c r="I45" s="53"/>
      <c r="J45" s="53">
        <v>373</v>
      </c>
      <c r="K45" s="54">
        <v>373</v>
      </c>
      <c r="L45" s="54"/>
      <c r="M45" s="54"/>
      <c r="N45" s="54"/>
      <c r="O45" s="54"/>
      <c r="P45" s="54"/>
      <c r="Q45" s="54"/>
      <c r="R45" s="54"/>
      <c r="S45" s="54"/>
      <c r="T45" s="54"/>
      <c r="U45" s="54"/>
    </row>
    <row r="46" spans="1:21" s="22" customFormat="1" ht="36" x14ac:dyDescent="0.2">
      <c r="A46" s="50">
        <v>20</v>
      </c>
      <c r="B46" s="51" t="s">
        <v>104</v>
      </c>
      <c r="C46" s="52">
        <v>3</v>
      </c>
      <c r="D46" s="53">
        <v>59.44</v>
      </c>
      <c r="E46" s="54" t="s">
        <v>105</v>
      </c>
      <c r="F46" s="53"/>
      <c r="G46" s="53">
        <v>178</v>
      </c>
      <c r="H46" s="53" t="s">
        <v>106</v>
      </c>
      <c r="I46" s="53"/>
      <c r="J46" s="53">
        <v>590</v>
      </c>
      <c r="K46" s="54" t="s">
        <v>107</v>
      </c>
      <c r="L46" s="54"/>
      <c r="M46" s="54"/>
      <c r="N46" s="54"/>
      <c r="O46" s="54"/>
      <c r="P46" s="54"/>
      <c r="Q46" s="54"/>
      <c r="R46" s="54"/>
      <c r="S46" s="54"/>
      <c r="T46" s="54"/>
      <c r="U46" s="54"/>
    </row>
    <row r="47" spans="1:21" s="22" customFormat="1" ht="60" x14ac:dyDescent="0.2">
      <c r="A47" s="50">
        <v>21</v>
      </c>
      <c r="B47" s="51" t="s">
        <v>108</v>
      </c>
      <c r="C47" s="52" t="s">
        <v>109</v>
      </c>
      <c r="D47" s="53">
        <v>4609.07</v>
      </c>
      <c r="E47" s="54" t="s">
        <v>110</v>
      </c>
      <c r="F47" s="53" t="s">
        <v>111</v>
      </c>
      <c r="G47" s="53">
        <v>46</v>
      </c>
      <c r="H47" s="53" t="s">
        <v>112</v>
      </c>
      <c r="I47" s="53" t="s">
        <v>113</v>
      </c>
      <c r="J47" s="53">
        <v>302</v>
      </c>
      <c r="K47" s="54" t="s">
        <v>114</v>
      </c>
      <c r="L47" s="54"/>
      <c r="M47" s="54"/>
      <c r="N47" s="54"/>
      <c r="O47" s="54"/>
      <c r="P47" s="54"/>
      <c r="Q47" s="54"/>
      <c r="R47" s="54"/>
      <c r="S47" s="54"/>
      <c r="T47" s="54"/>
      <c r="U47" s="54" t="s">
        <v>115</v>
      </c>
    </row>
    <row r="48" spans="1:21" s="22" customFormat="1" ht="36" x14ac:dyDescent="0.2">
      <c r="A48" s="50">
        <v>22</v>
      </c>
      <c r="B48" s="51" t="s">
        <v>116</v>
      </c>
      <c r="C48" s="52" t="s">
        <v>117</v>
      </c>
      <c r="D48" s="53">
        <v>1223.69</v>
      </c>
      <c r="E48" s="54" t="s">
        <v>118</v>
      </c>
      <c r="F48" s="53"/>
      <c r="G48" s="53">
        <v>245</v>
      </c>
      <c r="H48" s="53" t="s">
        <v>119</v>
      </c>
      <c r="I48" s="53"/>
      <c r="J48" s="53">
        <v>1514</v>
      </c>
      <c r="K48" s="54" t="s">
        <v>120</v>
      </c>
      <c r="L48" s="54"/>
      <c r="M48" s="54"/>
      <c r="N48" s="54"/>
      <c r="O48" s="54"/>
      <c r="P48" s="54"/>
      <c r="Q48" s="54"/>
      <c r="R48" s="54"/>
      <c r="S48" s="54"/>
      <c r="T48" s="54"/>
      <c r="U48" s="54"/>
    </row>
    <row r="49" spans="1:21" s="22" customFormat="1" ht="60" x14ac:dyDescent="0.2">
      <c r="A49" s="50">
        <v>23</v>
      </c>
      <c r="B49" s="51" t="s">
        <v>121</v>
      </c>
      <c r="C49" s="52" t="s">
        <v>122</v>
      </c>
      <c r="D49" s="53">
        <v>4.9800000000000004</v>
      </c>
      <c r="E49" s="54"/>
      <c r="F49" s="53">
        <v>4.9800000000000004</v>
      </c>
      <c r="G49" s="53">
        <v>626</v>
      </c>
      <c r="H49" s="53"/>
      <c r="I49" s="53">
        <v>626</v>
      </c>
      <c r="J49" s="53">
        <v>4622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>
        <v>4622</v>
      </c>
    </row>
    <row r="50" spans="1:21" s="22" customFormat="1" ht="36" x14ac:dyDescent="0.2">
      <c r="A50" s="50">
        <v>24</v>
      </c>
      <c r="B50" s="51" t="s">
        <v>123</v>
      </c>
      <c r="C50" s="52" t="s">
        <v>124</v>
      </c>
      <c r="D50" s="53">
        <v>398.5</v>
      </c>
      <c r="E50" s="54" t="s">
        <v>125</v>
      </c>
      <c r="F50" s="53" t="s">
        <v>126</v>
      </c>
      <c r="G50" s="53">
        <v>26</v>
      </c>
      <c r="H50" s="53" t="s">
        <v>127</v>
      </c>
      <c r="I50" s="53" t="s">
        <v>128</v>
      </c>
      <c r="J50" s="53">
        <v>222</v>
      </c>
      <c r="K50" s="54" t="s">
        <v>129</v>
      </c>
      <c r="L50" s="54"/>
      <c r="M50" s="54"/>
      <c r="N50" s="54"/>
      <c r="O50" s="54"/>
      <c r="P50" s="54"/>
      <c r="Q50" s="54"/>
      <c r="R50" s="54"/>
      <c r="S50" s="54"/>
      <c r="T50" s="54"/>
      <c r="U50" s="54" t="s">
        <v>130</v>
      </c>
    </row>
    <row r="51" spans="1:21" s="22" customFormat="1" ht="72" x14ac:dyDescent="0.2">
      <c r="A51" s="55">
        <v>25</v>
      </c>
      <c r="B51" s="56" t="s">
        <v>131</v>
      </c>
      <c r="C51" s="57" t="s">
        <v>122</v>
      </c>
      <c r="D51" s="58">
        <v>8.33</v>
      </c>
      <c r="E51" s="59"/>
      <c r="F51" s="58">
        <v>8.33</v>
      </c>
      <c r="G51" s="58">
        <v>1048</v>
      </c>
      <c r="H51" s="58"/>
      <c r="I51" s="58">
        <v>1048</v>
      </c>
      <c r="J51" s="58">
        <v>4922</v>
      </c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>
        <v>4922</v>
      </c>
    </row>
    <row r="52" spans="1:21" s="22" customFormat="1" ht="21" customHeight="1" x14ac:dyDescent="0.2">
      <c r="A52" s="48" t="s">
        <v>132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</row>
    <row r="53" spans="1:21" s="22" customFormat="1" ht="17.850000000000001" customHeight="1" x14ac:dyDescent="0.2">
      <c r="A53" s="60" t="s">
        <v>133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</row>
    <row r="54" spans="1:21" s="22" customFormat="1" ht="72" x14ac:dyDescent="0.2">
      <c r="A54" s="50">
        <v>26</v>
      </c>
      <c r="B54" s="51" t="s">
        <v>134</v>
      </c>
      <c r="C54" s="52" t="s">
        <v>135</v>
      </c>
      <c r="D54" s="53">
        <v>152.57</v>
      </c>
      <c r="E54" s="54" t="s">
        <v>136</v>
      </c>
      <c r="F54" s="53">
        <v>70.58</v>
      </c>
      <c r="G54" s="53">
        <v>227</v>
      </c>
      <c r="H54" s="53" t="s">
        <v>137</v>
      </c>
      <c r="I54" s="53">
        <v>105</v>
      </c>
      <c r="J54" s="53">
        <v>1736</v>
      </c>
      <c r="K54" s="54" t="s">
        <v>138</v>
      </c>
      <c r="L54" s="54"/>
      <c r="M54" s="54"/>
      <c r="N54" s="54"/>
      <c r="O54" s="54"/>
      <c r="P54" s="54"/>
      <c r="Q54" s="54"/>
      <c r="R54" s="54"/>
      <c r="S54" s="54"/>
      <c r="T54" s="54"/>
      <c r="U54" s="54">
        <v>176</v>
      </c>
    </row>
    <row r="55" spans="1:21" s="22" customFormat="1" ht="60" x14ac:dyDescent="0.2">
      <c r="A55" s="50">
        <v>27</v>
      </c>
      <c r="B55" s="51" t="s">
        <v>139</v>
      </c>
      <c r="C55" s="52">
        <v>149</v>
      </c>
      <c r="D55" s="53">
        <v>32.47</v>
      </c>
      <c r="E55" s="54" t="s">
        <v>140</v>
      </c>
      <c r="F55" s="53"/>
      <c r="G55" s="53">
        <v>4838</v>
      </c>
      <c r="H55" s="53" t="s">
        <v>141</v>
      </c>
      <c r="I55" s="53"/>
      <c r="J55" s="53">
        <v>18890</v>
      </c>
      <c r="K55" s="54" t="s">
        <v>142</v>
      </c>
      <c r="L55" s="54"/>
      <c r="M55" s="54"/>
      <c r="N55" s="54"/>
      <c r="O55" s="54"/>
      <c r="P55" s="54"/>
      <c r="Q55" s="54"/>
      <c r="R55" s="54"/>
      <c r="S55" s="54"/>
      <c r="T55" s="54"/>
      <c r="U55" s="54"/>
    </row>
    <row r="56" spans="1:21" s="22" customFormat="1" ht="17.850000000000001" customHeight="1" x14ac:dyDescent="0.2">
      <c r="A56" s="60" t="s">
        <v>143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</row>
    <row r="57" spans="1:21" s="22" customFormat="1" ht="72" x14ac:dyDescent="0.2">
      <c r="A57" s="50">
        <v>28</v>
      </c>
      <c r="B57" s="51" t="s">
        <v>144</v>
      </c>
      <c r="C57" s="52" t="s">
        <v>145</v>
      </c>
      <c r="D57" s="53">
        <v>212.58</v>
      </c>
      <c r="E57" s="54" t="s">
        <v>146</v>
      </c>
      <c r="F57" s="53">
        <v>15.14</v>
      </c>
      <c r="G57" s="53">
        <v>1063</v>
      </c>
      <c r="H57" s="53" t="s">
        <v>147</v>
      </c>
      <c r="I57" s="53">
        <v>76</v>
      </c>
      <c r="J57" s="53">
        <v>3158</v>
      </c>
      <c r="K57" s="54" t="s">
        <v>148</v>
      </c>
      <c r="L57" s="54"/>
      <c r="M57" s="54"/>
      <c r="N57" s="54"/>
      <c r="O57" s="54"/>
      <c r="P57" s="54"/>
      <c r="Q57" s="54"/>
      <c r="R57" s="54"/>
      <c r="S57" s="54"/>
      <c r="T57" s="54"/>
      <c r="U57" s="54">
        <v>236</v>
      </c>
    </row>
    <row r="58" spans="1:21" s="22" customFormat="1" ht="60" x14ac:dyDescent="0.2">
      <c r="A58" s="50">
        <v>29</v>
      </c>
      <c r="B58" s="51" t="s">
        <v>149</v>
      </c>
      <c r="C58" s="52">
        <v>3</v>
      </c>
      <c r="D58" s="53">
        <v>90.12</v>
      </c>
      <c r="E58" s="54" t="s">
        <v>150</v>
      </c>
      <c r="F58" s="53"/>
      <c r="G58" s="53">
        <v>270</v>
      </c>
      <c r="H58" s="53" t="s">
        <v>151</v>
      </c>
      <c r="I58" s="53"/>
      <c r="J58" s="53">
        <v>407</v>
      </c>
      <c r="K58" s="54" t="s">
        <v>152</v>
      </c>
      <c r="L58" s="54"/>
      <c r="M58" s="54"/>
      <c r="N58" s="54"/>
      <c r="O58" s="54"/>
      <c r="P58" s="54"/>
      <c r="Q58" s="54"/>
      <c r="R58" s="54"/>
      <c r="S58" s="54"/>
      <c r="T58" s="54"/>
      <c r="U58" s="54"/>
    </row>
    <row r="59" spans="1:21" s="22" customFormat="1" ht="48" x14ac:dyDescent="0.2">
      <c r="A59" s="50">
        <v>30</v>
      </c>
      <c r="B59" s="51" t="s">
        <v>153</v>
      </c>
      <c r="C59" s="52">
        <v>2</v>
      </c>
      <c r="D59" s="53">
        <v>53.39</v>
      </c>
      <c r="E59" s="54" t="s">
        <v>154</v>
      </c>
      <c r="F59" s="53"/>
      <c r="G59" s="53">
        <v>107</v>
      </c>
      <c r="H59" s="53" t="s">
        <v>155</v>
      </c>
      <c r="I59" s="53"/>
      <c r="J59" s="53">
        <v>674</v>
      </c>
      <c r="K59" s="54" t="s">
        <v>156</v>
      </c>
      <c r="L59" s="54"/>
      <c r="M59" s="54"/>
      <c r="N59" s="54"/>
      <c r="O59" s="54"/>
      <c r="P59" s="54"/>
      <c r="Q59" s="54"/>
      <c r="R59" s="54"/>
      <c r="S59" s="54"/>
      <c r="T59" s="54"/>
      <c r="U59" s="54"/>
    </row>
    <row r="60" spans="1:21" s="22" customFormat="1" ht="60" x14ac:dyDescent="0.2">
      <c r="A60" s="50">
        <v>31</v>
      </c>
      <c r="B60" s="51" t="s">
        <v>157</v>
      </c>
      <c r="C60" s="52">
        <v>2</v>
      </c>
      <c r="D60" s="53">
        <v>212.58</v>
      </c>
      <c r="E60" s="54" t="s">
        <v>146</v>
      </c>
      <c r="F60" s="53">
        <v>15.14</v>
      </c>
      <c r="G60" s="53">
        <v>425</v>
      </c>
      <c r="H60" s="53" t="s">
        <v>158</v>
      </c>
      <c r="I60" s="53">
        <v>30</v>
      </c>
      <c r="J60" s="53">
        <v>1263</v>
      </c>
      <c r="K60" s="54" t="s">
        <v>159</v>
      </c>
      <c r="L60" s="54"/>
      <c r="M60" s="54"/>
      <c r="N60" s="54"/>
      <c r="O60" s="54"/>
      <c r="P60" s="54"/>
      <c r="Q60" s="54"/>
      <c r="R60" s="54"/>
      <c r="S60" s="54"/>
      <c r="T60" s="54"/>
      <c r="U60" s="54">
        <v>95</v>
      </c>
    </row>
    <row r="61" spans="1:21" s="22" customFormat="1" ht="72" x14ac:dyDescent="0.2">
      <c r="A61" s="50">
        <v>32</v>
      </c>
      <c r="B61" s="51" t="s">
        <v>160</v>
      </c>
      <c r="C61" s="52">
        <v>2</v>
      </c>
      <c r="D61" s="53">
        <v>82.76</v>
      </c>
      <c r="E61" s="54" t="s">
        <v>161</v>
      </c>
      <c r="F61" s="53"/>
      <c r="G61" s="53">
        <v>166</v>
      </c>
      <c r="H61" s="53" t="s">
        <v>162</v>
      </c>
      <c r="I61" s="53"/>
      <c r="J61" s="53">
        <v>400</v>
      </c>
      <c r="K61" s="54" t="s">
        <v>163</v>
      </c>
      <c r="L61" s="54"/>
      <c r="M61" s="54"/>
      <c r="N61" s="54"/>
      <c r="O61" s="54"/>
      <c r="P61" s="54"/>
      <c r="Q61" s="54"/>
      <c r="R61" s="54"/>
      <c r="S61" s="54"/>
      <c r="T61" s="54"/>
      <c r="U61" s="54"/>
    </row>
    <row r="62" spans="1:21" s="22" customFormat="1" ht="48" x14ac:dyDescent="0.2">
      <c r="A62" s="50">
        <v>33</v>
      </c>
      <c r="B62" s="51" t="s">
        <v>164</v>
      </c>
      <c r="C62" s="52">
        <v>10</v>
      </c>
      <c r="D62" s="53">
        <v>0.72</v>
      </c>
      <c r="E62" s="54">
        <v>0.49</v>
      </c>
      <c r="F62" s="53">
        <v>0.23</v>
      </c>
      <c r="G62" s="53">
        <v>7</v>
      </c>
      <c r="H62" s="53">
        <v>5</v>
      </c>
      <c r="I62" s="53">
        <v>2</v>
      </c>
      <c r="J62" s="53">
        <v>75</v>
      </c>
      <c r="K62" s="54">
        <v>66</v>
      </c>
      <c r="L62" s="54"/>
      <c r="M62" s="54"/>
      <c r="N62" s="54"/>
      <c r="O62" s="54"/>
      <c r="P62" s="54"/>
      <c r="Q62" s="54"/>
      <c r="R62" s="54"/>
      <c r="S62" s="54"/>
      <c r="T62" s="54"/>
      <c r="U62" s="54">
        <v>9</v>
      </c>
    </row>
    <row r="63" spans="1:21" s="22" customFormat="1" ht="72" x14ac:dyDescent="0.2">
      <c r="A63" s="50">
        <v>34</v>
      </c>
      <c r="B63" s="51" t="s">
        <v>165</v>
      </c>
      <c r="C63" s="52">
        <v>9</v>
      </c>
      <c r="D63" s="53">
        <v>212.27</v>
      </c>
      <c r="E63" s="54" t="s">
        <v>166</v>
      </c>
      <c r="F63" s="53">
        <v>16.07</v>
      </c>
      <c r="G63" s="53">
        <v>1910</v>
      </c>
      <c r="H63" s="53" t="s">
        <v>167</v>
      </c>
      <c r="I63" s="53">
        <v>145</v>
      </c>
      <c r="J63" s="53">
        <v>5751</v>
      </c>
      <c r="K63" s="54" t="s">
        <v>168</v>
      </c>
      <c r="L63" s="54"/>
      <c r="M63" s="54"/>
      <c r="N63" s="54"/>
      <c r="O63" s="54"/>
      <c r="P63" s="54"/>
      <c r="Q63" s="54"/>
      <c r="R63" s="54"/>
      <c r="S63" s="54"/>
      <c r="T63" s="54"/>
      <c r="U63" s="54">
        <v>459</v>
      </c>
    </row>
    <row r="64" spans="1:21" s="22" customFormat="1" ht="108" x14ac:dyDescent="0.2">
      <c r="A64" s="50">
        <v>35</v>
      </c>
      <c r="B64" s="51" t="s">
        <v>169</v>
      </c>
      <c r="C64" s="52" t="s">
        <v>170</v>
      </c>
      <c r="D64" s="53">
        <v>498.46</v>
      </c>
      <c r="E64" s="54">
        <v>87.77</v>
      </c>
      <c r="F64" s="53" t="s">
        <v>171</v>
      </c>
      <c r="G64" s="53">
        <v>76</v>
      </c>
      <c r="H64" s="53">
        <v>13</v>
      </c>
      <c r="I64" s="53" t="s">
        <v>172</v>
      </c>
      <c r="J64" s="53">
        <v>532</v>
      </c>
      <c r="K64" s="54">
        <v>181</v>
      </c>
      <c r="L64" s="54"/>
      <c r="M64" s="54"/>
      <c r="N64" s="54"/>
      <c r="O64" s="54"/>
      <c r="P64" s="54"/>
      <c r="Q64" s="54"/>
      <c r="R64" s="54"/>
      <c r="S64" s="54"/>
      <c r="T64" s="54"/>
      <c r="U64" s="54" t="s">
        <v>173</v>
      </c>
    </row>
    <row r="65" spans="1:21" s="22" customFormat="1" ht="36" x14ac:dyDescent="0.2">
      <c r="A65" s="50">
        <v>36</v>
      </c>
      <c r="B65" s="51" t="s">
        <v>174</v>
      </c>
      <c r="C65" s="52">
        <v>153</v>
      </c>
      <c r="D65" s="53">
        <v>0.3</v>
      </c>
      <c r="E65" s="54" t="s">
        <v>175</v>
      </c>
      <c r="F65" s="53"/>
      <c r="G65" s="53">
        <v>46</v>
      </c>
      <c r="H65" s="53" t="s">
        <v>176</v>
      </c>
      <c r="I65" s="53"/>
      <c r="J65" s="53">
        <v>159</v>
      </c>
      <c r="K65" s="54" t="s">
        <v>177</v>
      </c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1:21" s="22" customFormat="1" ht="17.850000000000001" customHeight="1" x14ac:dyDescent="0.2">
      <c r="A66" s="60" t="s">
        <v>178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</row>
    <row r="67" spans="1:21" s="22" customFormat="1" ht="84" x14ac:dyDescent="0.2">
      <c r="A67" s="50">
        <v>37</v>
      </c>
      <c r="B67" s="51" t="s">
        <v>179</v>
      </c>
      <c r="C67" s="52">
        <v>1</v>
      </c>
      <c r="D67" s="53">
        <v>464.64</v>
      </c>
      <c r="E67" s="54" t="s">
        <v>180</v>
      </c>
      <c r="F67" s="53" t="s">
        <v>181</v>
      </c>
      <c r="G67" s="53">
        <v>465</v>
      </c>
      <c r="H67" s="53" t="s">
        <v>182</v>
      </c>
      <c r="I67" s="53" t="s">
        <v>183</v>
      </c>
      <c r="J67" s="53">
        <v>3185</v>
      </c>
      <c r="K67" s="54" t="s">
        <v>184</v>
      </c>
      <c r="L67" s="54"/>
      <c r="M67" s="54"/>
      <c r="N67" s="54"/>
      <c r="O67" s="54"/>
      <c r="P67" s="54"/>
      <c r="Q67" s="54"/>
      <c r="R67" s="54"/>
      <c r="S67" s="54"/>
      <c r="T67" s="54"/>
      <c r="U67" s="54" t="s">
        <v>185</v>
      </c>
    </row>
    <row r="68" spans="1:21" s="22" customFormat="1" ht="60" x14ac:dyDescent="0.2">
      <c r="A68" s="50">
        <v>38</v>
      </c>
      <c r="B68" s="51" t="s">
        <v>186</v>
      </c>
      <c r="C68" s="52">
        <v>1</v>
      </c>
      <c r="D68" s="53">
        <v>1841.91</v>
      </c>
      <c r="E68" s="54" t="s">
        <v>187</v>
      </c>
      <c r="F68" s="53"/>
      <c r="G68" s="53">
        <v>1842</v>
      </c>
      <c r="H68" s="53" t="s">
        <v>188</v>
      </c>
      <c r="I68" s="53"/>
      <c r="J68" s="53">
        <v>11622</v>
      </c>
      <c r="K68" s="54" t="s">
        <v>189</v>
      </c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1:21" s="22" customFormat="1" ht="60" x14ac:dyDescent="0.2">
      <c r="A69" s="50">
        <v>39</v>
      </c>
      <c r="B69" s="51" t="s">
        <v>190</v>
      </c>
      <c r="C69" s="52">
        <v>1</v>
      </c>
      <c r="D69" s="53">
        <v>1215.74</v>
      </c>
      <c r="E69" s="54" t="s">
        <v>191</v>
      </c>
      <c r="F69" s="53"/>
      <c r="G69" s="53">
        <v>1216</v>
      </c>
      <c r="H69" s="53" t="s">
        <v>192</v>
      </c>
      <c r="I69" s="53"/>
      <c r="J69" s="53">
        <v>7671</v>
      </c>
      <c r="K69" s="54" t="s">
        <v>193</v>
      </c>
      <c r="L69" s="54"/>
      <c r="M69" s="54"/>
      <c r="N69" s="54"/>
      <c r="O69" s="54"/>
      <c r="P69" s="54"/>
      <c r="Q69" s="54"/>
      <c r="R69" s="54"/>
      <c r="S69" s="54"/>
      <c r="T69" s="54"/>
      <c r="U69" s="54"/>
    </row>
    <row r="70" spans="1:21" s="22" customFormat="1" ht="48" x14ac:dyDescent="0.2">
      <c r="A70" s="50">
        <v>40</v>
      </c>
      <c r="B70" s="51" t="s">
        <v>194</v>
      </c>
      <c r="C70" s="52">
        <v>1</v>
      </c>
      <c r="D70" s="53">
        <v>823.69</v>
      </c>
      <c r="E70" s="54" t="s">
        <v>195</v>
      </c>
      <c r="F70" s="53"/>
      <c r="G70" s="53">
        <v>824</v>
      </c>
      <c r="H70" s="53" t="s">
        <v>196</v>
      </c>
      <c r="I70" s="53"/>
      <c r="J70" s="53">
        <v>5197</v>
      </c>
      <c r="K70" s="54" t="s">
        <v>197</v>
      </c>
      <c r="L70" s="54"/>
      <c r="M70" s="54"/>
      <c r="N70" s="54"/>
      <c r="O70" s="54"/>
      <c r="P70" s="54"/>
      <c r="Q70" s="54"/>
      <c r="R70" s="54"/>
      <c r="S70" s="54"/>
      <c r="T70" s="54"/>
      <c r="U70" s="54"/>
    </row>
    <row r="71" spans="1:21" s="22" customFormat="1" ht="72" x14ac:dyDescent="0.2">
      <c r="A71" s="50">
        <v>41</v>
      </c>
      <c r="B71" s="51" t="s">
        <v>198</v>
      </c>
      <c r="C71" s="52">
        <v>2</v>
      </c>
      <c r="D71" s="53">
        <v>341.98</v>
      </c>
      <c r="E71" s="54" t="s">
        <v>199</v>
      </c>
      <c r="F71" s="53" t="s">
        <v>200</v>
      </c>
      <c r="G71" s="53">
        <v>684</v>
      </c>
      <c r="H71" s="53" t="s">
        <v>201</v>
      </c>
      <c r="I71" s="53" t="s">
        <v>202</v>
      </c>
      <c r="J71" s="53">
        <v>4304</v>
      </c>
      <c r="K71" s="54" t="s">
        <v>203</v>
      </c>
      <c r="L71" s="54"/>
      <c r="M71" s="54"/>
      <c r="N71" s="54"/>
      <c r="O71" s="54"/>
      <c r="P71" s="54"/>
      <c r="Q71" s="54"/>
      <c r="R71" s="54"/>
      <c r="S71" s="54"/>
      <c r="T71" s="54"/>
      <c r="U71" s="54" t="s">
        <v>204</v>
      </c>
    </row>
    <row r="72" spans="1:21" s="22" customFormat="1" ht="84" x14ac:dyDescent="0.2">
      <c r="A72" s="50">
        <v>42</v>
      </c>
      <c r="B72" s="51" t="s">
        <v>205</v>
      </c>
      <c r="C72" s="52">
        <v>2.5</v>
      </c>
      <c r="D72" s="53">
        <v>14</v>
      </c>
      <c r="E72" s="54" t="s">
        <v>92</v>
      </c>
      <c r="F72" s="53"/>
      <c r="G72" s="53">
        <v>35</v>
      </c>
      <c r="H72" s="53" t="s">
        <v>206</v>
      </c>
      <c r="I72" s="53"/>
      <c r="J72" s="53">
        <v>225</v>
      </c>
      <c r="K72" s="54" t="s">
        <v>207</v>
      </c>
      <c r="L72" s="54"/>
      <c r="M72" s="54"/>
      <c r="N72" s="54"/>
      <c r="O72" s="54"/>
      <c r="P72" s="54"/>
      <c r="Q72" s="54"/>
      <c r="R72" s="54"/>
      <c r="S72" s="54"/>
      <c r="T72" s="54"/>
      <c r="U72" s="54"/>
    </row>
    <row r="73" spans="1:21" s="22" customFormat="1" ht="60" x14ac:dyDescent="0.2">
      <c r="A73" s="50">
        <v>43</v>
      </c>
      <c r="B73" s="51" t="s">
        <v>208</v>
      </c>
      <c r="C73" s="52" t="s">
        <v>209</v>
      </c>
      <c r="D73" s="53">
        <v>292.24</v>
      </c>
      <c r="E73" s="54" t="s">
        <v>210</v>
      </c>
      <c r="F73" s="53" t="s">
        <v>211</v>
      </c>
      <c r="G73" s="53">
        <v>73</v>
      </c>
      <c r="H73" s="53" t="s">
        <v>212</v>
      </c>
      <c r="I73" s="53" t="s">
        <v>213</v>
      </c>
      <c r="J73" s="53">
        <v>356</v>
      </c>
      <c r="K73" s="54" t="s">
        <v>214</v>
      </c>
      <c r="L73" s="54"/>
      <c r="M73" s="54"/>
      <c r="N73" s="54"/>
      <c r="O73" s="54"/>
      <c r="P73" s="54"/>
      <c r="Q73" s="54"/>
      <c r="R73" s="54"/>
      <c r="S73" s="54"/>
      <c r="T73" s="54"/>
      <c r="U73" s="54" t="s">
        <v>215</v>
      </c>
    </row>
    <row r="74" spans="1:21" s="22" customFormat="1" ht="96" x14ac:dyDescent="0.2">
      <c r="A74" s="50">
        <v>44</v>
      </c>
      <c r="B74" s="51" t="s">
        <v>216</v>
      </c>
      <c r="C74" s="52">
        <v>2</v>
      </c>
      <c r="D74" s="53">
        <v>211.83</v>
      </c>
      <c r="E74" s="54" t="s">
        <v>217</v>
      </c>
      <c r="F74" s="53">
        <v>101.25</v>
      </c>
      <c r="G74" s="53">
        <v>424</v>
      </c>
      <c r="H74" s="53" t="s">
        <v>218</v>
      </c>
      <c r="I74" s="53">
        <v>203</v>
      </c>
      <c r="J74" s="53">
        <v>3146</v>
      </c>
      <c r="K74" s="54" t="s">
        <v>219</v>
      </c>
      <c r="L74" s="54"/>
      <c r="M74" s="54"/>
      <c r="N74" s="54"/>
      <c r="O74" s="54"/>
      <c r="P74" s="54"/>
      <c r="Q74" s="54"/>
      <c r="R74" s="54"/>
      <c r="S74" s="54"/>
      <c r="T74" s="54"/>
      <c r="U74" s="54">
        <v>726</v>
      </c>
    </row>
    <row r="75" spans="1:21" s="22" customFormat="1" ht="72" x14ac:dyDescent="0.2">
      <c r="A75" s="50">
        <v>45</v>
      </c>
      <c r="B75" s="51" t="s">
        <v>220</v>
      </c>
      <c r="C75" s="52">
        <v>2</v>
      </c>
      <c r="D75" s="53">
        <v>366</v>
      </c>
      <c r="E75" s="54" t="s">
        <v>221</v>
      </c>
      <c r="F75" s="53"/>
      <c r="G75" s="53">
        <v>732</v>
      </c>
      <c r="H75" s="53" t="s">
        <v>222</v>
      </c>
      <c r="I75" s="53"/>
      <c r="J75" s="53">
        <v>4619</v>
      </c>
      <c r="K75" s="54" t="s">
        <v>223</v>
      </c>
      <c r="L75" s="54"/>
      <c r="M75" s="54"/>
      <c r="N75" s="54"/>
      <c r="O75" s="54"/>
      <c r="P75" s="54"/>
      <c r="Q75" s="54"/>
      <c r="R75" s="54"/>
      <c r="S75" s="54"/>
      <c r="T75" s="54"/>
      <c r="U75" s="54"/>
    </row>
    <row r="76" spans="1:21" s="22" customFormat="1" ht="60" x14ac:dyDescent="0.2">
      <c r="A76" s="50">
        <v>46</v>
      </c>
      <c r="B76" s="51" t="s">
        <v>224</v>
      </c>
      <c r="C76" s="52">
        <v>1</v>
      </c>
      <c r="D76" s="53">
        <v>78.349999999999994</v>
      </c>
      <c r="E76" s="54" t="s">
        <v>225</v>
      </c>
      <c r="F76" s="53"/>
      <c r="G76" s="53">
        <v>78</v>
      </c>
      <c r="H76" s="53" t="s">
        <v>226</v>
      </c>
      <c r="I76" s="53"/>
      <c r="J76" s="53">
        <v>494</v>
      </c>
      <c r="K76" s="54" t="s">
        <v>227</v>
      </c>
      <c r="L76" s="54"/>
      <c r="M76" s="54"/>
      <c r="N76" s="54"/>
      <c r="O76" s="54"/>
      <c r="P76" s="54"/>
      <c r="Q76" s="54"/>
      <c r="R76" s="54"/>
      <c r="S76" s="54"/>
      <c r="T76" s="54"/>
      <c r="U76" s="54"/>
    </row>
    <row r="77" spans="1:21" s="22" customFormat="1" ht="36" x14ac:dyDescent="0.2">
      <c r="A77" s="50">
        <v>47</v>
      </c>
      <c r="B77" s="51" t="s">
        <v>228</v>
      </c>
      <c r="C77" s="52">
        <v>0.7</v>
      </c>
      <c r="D77" s="53">
        <v>48.13</v>
      </c>
      <c r="E77" s="54" t="s">
        <v>229</v>
      </c>
      <c r="F77" s="53">
        <v>0.25</v>
      </c>
      <c r="G77" s="53">
        <v>34</v>
      </c>
      <c r="H77" s="53" t="s">
        <v>230</v>
      </c>
      <c r="I77" s="53"/>
      <c r="J77" s="53">
        <v>400</v>
      </c>
      <c r="K77" s="54" t="s">
        <v>231</v>
      </c>
      <c r="L77" s="54"/>
      <c r="M77" s="54"/>
      <c r="N77" s="54"/>
      <c r="O77" s="54"/>
      <c r="P77" s="54"/>
      <c r="Q77" s="54"/>
      <c r="R77" s="54"/>
      <c r="S77" s="54"/>
      <c r="T77" s="54"/>
      <c r="U77" s="54">
        <v>1</v>
      </c>
    </row>
    <row r="78" spans="1:21" s="22" customFormat="1" ht="48" x14ac:dyDescent="0.2">
      <c r="A78" s="50">
        <v>48</v>
      </c>
      <c r="B78" s="51" t="s">
        <v>232</v>
      </c>
      <c r="C78" s="52">
        <v>0.71399999999999997</v>
      </c>
      <c r="D78" s="53">
        <v>578</v>
      </c>
      <c r="E78" s="54" t="s">
        <v>233</v>
      </c>
      <c r="F78" s="53"/>
      <c r="G78" s="53">
        <v>413</v>
      </c>
      <c r="H78" s="53" t="s">
        <v>234</v>
      </c>
      <c r="I78" s="53"/>
      <c r="J78" s="53">
        <v>2036</v>
      </c>
      <c r="K78" s="54" t="s">
        <v>235</v>
      </c>
      <c r="L78" s="54"/>
      <c r="M78" s="54"/>
      <c r="N78" s="54"/>
      <c r="O78" s="54"/>
      <c r="P78" s="54"/>
      <c r="Q78" s="54"/>
      <c r="R78" s="54"/>
      <c r="S78" s="54"/>
      <c r="T78" s="54"/>
      <c r="U78" s="54"/>
    </row>
    <row r="79" spans="1:21" s="22" customFormat="1" ht="17.850000000000001" customHeight="1" x14ac:dyDescent="0.2">
      <c r="A79" s="60" t="s">
        <v>236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</row>
    <row r="80" spans="1:21" s="22" customFormat="1" ht="48" x14ac:dyDescent="0.2">
      <c r="A80" s="50">
        <v>49</v>
      </c>
      <c r="B80" s="51" t="s">
        <v>237</v>
      </c>
      <c r="C80" s="52" t="s">
        <v>66</v>
      </c>
      <c r="D80" s="53">
        <v>4815.97</v>
      </c>
      <c r="E80" s="54" t="s">
        <v>238</v>
      </c>
      <c r="F80" s="53" t="s">
        <v>239</v>
      </c>
      <c r="G80" s="53">
        <v>193</v>
      </c>
      <c r="H80" s="53" t="s">
        <v>240</v>
      </c>
      <c r="I80" s="53" t="s">
        <v>241</v>
      </c>
      <c r="J80" s="53">
        <v>1336</v>
      </c>
      <c r="K80" s="54" t="s">
        <v>242</v>
      </c>
      <c r="L80" s="54"/>
      <c r="M80" s="54"/>
      <c r="N80" s="54"/>
      <c r="O80" s="54"/>
      <c r="P80" s="54"/>
      <c r="Q80" s="54"/>
      <c r="R80" s="54"/>
      <c r="S80" s="54"/>
      <c r="T80" s="54"/>
      <c r="U80" s="54" t="s">
        <v>243</v>
      </c>
    </row>
    <row r="81" spans="1:21" s="22" customFormat="1" ht="48" x14ac:dyDescent="0.2">
      <c r="A81" s="50">
        <v>50</v>
      </c>
      <c r="B81" s="51" t="s">
        <v>244</v>
      </c>
      <c r="C81" s="52" t="s">
        <v>245</v>
      </c>
      <c r="D81" s="53">
        <v>538</v>
      </c>
      <c r="E81" s="54" t="s">
        <v>246</v>
      </c>
      <c r="F81" s="53"/>
      <c r="G81" s="53">
        <v>151</v>
      </c>
      <c r="H81" s="53" t="s">
        <v>247</v>
      </c>
      <c r="I81" s="53"/>
      <c r="J81" s="53">
        <v>742</v>
      </c>
      <c r="K81" s="54" t="s">
        <v>248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1:21" s="22" customFormat="1" ht="60" x14ac:dyDescent="0.2">
      <c r="A82" s="50">
        <v>51</v>
      </c>
      <c r="B82" s="51" t="s">
        <v>249</v>
      </c>
      <c r="C82" s="52">
        <v>4</v>
      </c>
      <c r="D82" s="53">
        <v>169.39</v>
      </c>
      <c r="E82" s="54" t="s">
        <v>250</v>
      </c>
      <c r="F82" s="53"/>
      <c r="G82" s="53">
        <v>678</v>
      </c>
      <c r="H82" s="53" t="s">
        <v>251</v>
      </c>
      <c r="I82" s="53"/>
      <c r="J82" s="53">
        <v>4399</v>
      </c>
      <c r="K82" s="54" t="s">
        <v>252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</row>
    <row r="83" spans="1:21" s="22" customFormat="1" ht="36" x14ac:dyDescent="0.2">
      <c r="A83" s="50">
        <v>52</v>
      </c>
      <c r="B83" s="51" t="s">
        <v>253</v>
      </c>
      <c r="C83" s="52" t="s">
        <v>254</v>
      </c>
      <c r="D83" s="53">
        <v>1232.94</v>
      </c>
      <c r="E83" s="54" t="s">
        <v>255</v>
      </c>
      <c r="F83" s="53"/>
      <c r="G83" s="53">
        <v>62</v>
      </c>
      <c r="H83" s="53" t="s">
        <v>256</v>
      </c>
      <c r="I83" s="53"/>
      <c r="J83" s="53">
        <v>668</v>
      </c>
      <c r="K83" s="54" t="s">
        <v>257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</row>
    <row r="84" spans="1:21" s="22" customFormat="1" ht="72" x14ac:dyDescent="0.2">
      <c r="A84" s="55">
        <v>53</v>
      </c>
      <c r="B84" s="56" t="s">
        <v>258</v>
      </c>
      <c r="C84" s="57">
        <v>5</v>
      </c>
      <c r="D84" s="58">
        <v>99.9</v>
      </c>
      <c r="E84" s="59" t="s">
        <v>259</v>
      </c>
      <c r="F84" s="58"/>
      <c r="G84" s="58">
        <v>500</v>
      </c>
      <c r="H84" s="58" t="s">
        <v>260</v>
      </c>
      <c r="I84" s="58"/>
      <c r="J84" s="58">
        <v>1690</v>
      </c>
      <c r="K84" s="59" t="s">
        <v>261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spans="1:21" s="22" customFormat="1" ht="21" customHeight="1" x14ac:dyDescent="0.2">
      <c r="A85" s="48" t="s">
        <v>262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</row>
    <row r="86" spans="1:21" s="22" customFormat="1" ht="72" x14ac:dyDescent="0.2">
      <c r="A86" s="50">
        <v>54</v>
      </c>
      <c r="B86" s="51" t="s">
        <v>263</v>
      </c>
      <c r="C86" s="52" t="s">
        <v>66</v>
      </c>
      <c r="D86" s="53">
        <v>1151.8</v>
      </c>
      <c r="E86" s="54" t="s">
        <v>264</v>
      </c>
      <c r="F86" s="53" t="s">
        <v>265</v>
      </c>
      <c r="G86" s="53">
        <v>46</v>
      </c>
      <c r="H86" s="53">
        <v>9</v>
      </c>
      <c r="I86" s="53" t="s">
        <v>266</v>
      </c>
      <c r="J86" s="53">
        <v>335</v>
      </c>
      <c r="K86" s="54" t="s">
        <v>267</v>
      </c>
      <c r="L86" s="54"/>
      <c r="M86" s="54"/>
      <c r="N86" s="54"/>
      <c r="O86" s="54"/>
      <c r="P86" s="54"/>
      <c r="Q86" s="54"/>
      <c r="R86" s="54"/>
      <c r="S86" s="54"/>
      <c r="T86" s="54"/>
      <c r="U86" s="54" t="s">
        <v>268</v>
      </c>
    </row>
    <row r="87" spans="1:21" s="22" customFormat="1" ht="84" x14ac:dyDescent="0.2">
      <c r="A87" s="50">
        <v>55</v>
      </c>
      <c r="B87" s="51" t="s">
        <v>269</v>
      </c>
      <c r="C87" s="52" t="s">
        <v>270</v>
      </c>
      <c r="D87" s="53">
        <v>30.2</v>
      </c>
      <c r="E87" s="54" t="s">
        <v>271</v>
      </c>
      <c r="F87" s="53"/>
      <c r="G87" s="53">
        <v>122</v>
      </c>
      <c r="H87" s="53" t="s">
        <v>272</v>
      </c>
      <c r="I87" s="53"/>
      <c r="J87" s="53">
        <v>780</v>
      </c>
      <c r="K87" s="54" t="s">
        <v>273</v>
      </c>
      <c r="L87" s="54"/>
      <c r="M87" s="54"/>
      <c r="N87" s="54"/>
      <c r="O87" s="54"/>
      <c r="P87" s="54"/>
      <c r="Q87" s="54"/>
      <c r="R87" s="54"/>
      <c r="S87" s="54"/>
      <c r="T87" s="54"/>
      <c r="U87" s="54"/>
    </row>
    <row r="88" spans="1:21" s="22" customFormat="1" ht="60" x14ac:dyDescent="0.2">
      <c r="A88" s="50">
        <v>56</v>
      </c>
      <c r="B88" s="51" t="s">
        <v>274</v>
      </c>
      <c r="C88" s="52" t="s">
        <v>275</v>
      </c>
      <c r="D88" s="53">
        <v>292.24</v>
      </c>
      <c r="E88" s="54" t="s">
        <v>210</v>
      </c>
      <c r="F88" s="53" t="s">
        <v>211</v>
      </c>
      <c r="G88" s="53">
        <v>210</v>
      </c>
      <c r="H88" s="53" t="s">
        <v>276</v>
      </c>
      <c r="I88" s="53" t="s">
        <v>277</v>
      </c>
      <c r="J88" s="53">
        <v>1027</v>
      </c>
      <c r="K88" s="54" t="s">
        <v>278</v>
      </c>
      <c r="L88" s="54"/>
      <c r="M88" s="54"/>
      <c r="N88" s="54"/>
      <c r="O88" s="54"/>
      <c r="P88" s="54"/>
      <c r="Q88" s="54"/>
      <c r="R88" s="54"/>
      <c r="S88" s="54"/>
      <c r="T88" s="54"/>
      <c r="U88" s="54" t="s">
        <v>279</v>
      </c>
    </row>
    <row r="89" spans="1:21" s="22" customFormat="1" ht="60" x14ac:dyDescent="0.2">
      <c r="A89" s="50">
        <v>57</v>
      </c>
      <c r="B89" s="51" t="s">
        <v>280</v>
      </c>
      <c r="C89" s="52" t="s">
        <v>281</v>
      </c>
      <c r="D89" s="53">
        <v>2025.21</v>
      </c>
      <c r="E89" s="54" t="s">
        <v>282</v>
      </c>
      <c r="F89" s="53" t="s">
        <v>283</v>
      </c>
      <c r="G89" s="53">
        <v>10</v>
      </c>
      <c r="H89" s="53" t="s">
        <v>284</v>
      </c>
      <c r="I89" s="53" t="s">
        <v>285</v>
      </c>
      <c r="J89" s="53">
        <v>65</v>
      </c>
      <c r="K89" s="54" t="s">
        <v>286</v>
      </c>
      <c r="L89" s="54"/>
      <c r="M89" s="54"/>
      <c r="N89" s="54"/>
      <c r="O89" s="54"/>
      <c r="P89" s="54"/>
      <c r="Q89" s="54"/>
      <c r="R89" s="54"/>
      <c r="S89" s="54"/>
      <c r="T89" s="54"/>
      <c r="U89" s="54" t="s">
        <v>287</v>
      </c>
    </row>
    <row r="90" spans="1:21" s="22" customFormat="1" ht="84" x14ac:dyDescent="0.2">
      <c r="A90" s="50">
        <v>58</v>
      </c>
      <c r="B90" s="51" t="s">
        <v>269</v>
      </c>
      <c r="C90" s="52" t="s">
        <v>288</v>
      </c>
      <c r="D90" s="53">
        <v>30.2</v>
      </c>
      <c r="E90" s="54" t="s">
        <v>271</v>
      </c>
      <c r="F90" s="53"/>
      <c r="G90" s="53">
        <v>15</v>
      </c>
      <c r="H90" s="53" t="s">
        <v>289</v>
      </c>
      <c r="I90" s="53"/>
      <c r="J90" s="53">
        <v>98</v>
      </c>
      <c r="K90" s="54" t="s">
        <v>290</v>
      </c>
      <c r="L90" s="54"/>
      <c r="M90" s="54"/>
      <c r="N90" s="54"/>
      <c r="O90" s="54"/>
      <c r="P90" s="54"/>
      <c r="Q90" s="54"/>
      <c r="R90" s="54"/>
      <c r="S90" s="54"/>
      <c r="T90" s="54"/>
      <c r="U90" s="54"/>
    </row>
    <row r="91" spans="1:21" s="22" customFormat="1" ht="48" x14ac:dyDescent="0.2">
      <c r="A91" s="50">
        <v>59</v>
      </c>
      <c r="B91" s="51" t="s">
        <v>291</v>
      </c>
      <c r="C91" s="52" t="s">
        <v>292</v>
      </c>
      <c r="D91" s="53">
        <v>331.98</v>
      </c>
      <c r="E91" s="54" t="s">
        <v>293</v>
      </c>
      <c r="F91" s="53" t="s">
        <v>294</v>
      </c>
      <c r="G91" s="53"/>
      <c r="H91" s="53"/>
      <c r="I91" s="53"/>
      <c r="J91" s="53">
        <v>2</v>
      </c>
      <c r="K91" s="54" t="s">
        <v>284</v>
      </c>
      <c r="L91" s="54"/>
      <c r="M91" s="54"/>
      <c r="N91" s="54"/>
      <c r="O91" s="54"/>
      <c r="P91" s="54"/>
      <c r="Q91" s="54"/>
      <c r="R91" s="54"/>
      <c r="S91" s="54"/>
      <c r="T91" s="54"/>
      <c r="U91" s="54"/>
    </row>
    <row r="92" spans="1:21" s="22" customFormat="1" ht="48" x14ac:dyDescent="0.2">
      <c r="A92" s="50">
        <v>60</v>
      </c>
      <c r="B92" s="51" t="s">
        <v>295</v>
      </c>
      <c r="C92" s="52" t="s">
        <v>292</v>
      </c>
      <c r="D92" s="53">
        <v>439.21</v>
      </c>
      <c r="E92" s="54" t="s">
        <v>296</v>
      </c>
      <c r="F92" s="53" t="s">
        <v>297</v>
      </c>
      <c r="G92" s="53"/>
      <c r="H92" s="53"/>
      <c r="I92" s="53"/>
      <c r="J92" s="53">
        <v>2</v>
      </c>
      <c r="K92" s="54" t="s">
        <v>284</v>
      </c>
      <c r="L92" s="54"/>
      <c r="M92" s="54"/>
      <c r="N92" s="54"/>
      <c r="O92" s="54"/>
      <c r="P92" s="54"/>
      <c r="Q92" s="54"/>
      <c r="R92" s="54"/>
      <c r="S92" s="54"/>
      <c r="T92" s="54"/>
      <c r="U92" s="54"/>
    </row>
    <row r="93" spans="1:21" s="22" customFormat="1" ht="72" x14ac:dyDescent="0.2">
      <c r="A93" s="50">
        <v>61</v>
      </c>
      <c r="B93" s="51" t="s">
        <v>298</v>
      </c>
      <c r="C93" s="52" t="s">
        <v>281</v>
      </c>
      <c r="D93" s="53">
        <v>2025.21</v>
      </c>
      <c r="E93" s="54" t="s">
        <v>282</v>
      </c>
      <c r="F93" s="53" t="s">
        <v>283</v>
      </c>
      <c r="G93" s="53">
        <v>10</v>
      </c>
      <c r="H93" s="53" t="s">
        <v>284</v>
      </c>
      <c r="I93" s="53" t="s">
        <v>285</v>
      </c>
      <c r="J93" s="53">
        <v>65</v>
      </c>
      <c r="K93" s="54" t="s">
        <v>286</v>
      </c>
      <c r="L93" s="54"/>
      <c r="M93" s="54"/>
      <c r="N93" s="54"/>
      <c r="O93" s="54"/>
      <c r="P93" s="54"/>
      <c r="Q93" s="54"/>
      <c r="R93" s="54"/>
      <c r="S93" s="54"/>
      <c r="T93" s="54"/>
      <c r="U93" s="54" t="s">
        <v>287</v>
      </c>
    </row>
    <row r="94" spans="1:21" s="22" customFormat="1" ht="84" x14ac:dyDescent="0.2">
      <c r="A94" s="50">
        <v>62</v>
      </c>
      <c r="B94" s="51" t="s">
        <v>205</v>
      </c>
      <c r="C94" s="52" t="s">
        <v>288</v>
      </c>
      <c r="D94" s="53">
        <v>14</v>
      </c>
      <c r="E94" s="54" t="s">
        <v>92</v>
      </c>
      <c r="F94" s="53"/>
      <c r="G94" s="53">
        <v>7</v>
      </c>
      <c r="H94" s="53" t="s">
        <v>299</v>
      </c>
      <c r="I94" s="53"/>
      <c r="J94" s="53">
        <v>45</v>
      </c>
      <c r="K94" s="54" t="s">
        <v>300</v>
      </c>
      <c r="L94" s="54"/>
      <c r="M94" s="54"/>
      <c r="N94" s="54"/>
      <c r="O94" s="54"/>
      <c r="P94" s="54"/>
      <c r="Q94" s="54"/>
      <c r="R94" s="54"/>
      <c r="S94" s="54"/>
      <c r="T94" s="54"/>
      <c r="U94" s="54"/>
    </row>
    <row r="95" spans="1:21" s="22" customFormat="1" ht="48" x14ac:dyDescent="0.2">
      <c r="A95" s="50">
        <v>63</v>
      </c>
      <c r="B95" s="51" t="s">
        <v>291</v>
      </c>
      <c r="C95" s="52" t="s">
        <v>301</v>
      </c>
      <c r="D95" s="53">
        <v>331.98</v>
      </c>
      <c r="E95" s="54" t="s">
        <v>293</v>
      </c>
      <c r="F95" s="53" t="s">
        <v>294</v>
      </c>
      <c r="G95" s="53"/>
      <c r="H95" s="53"/>
      <c r="I95" s="53"/>
      <c r="J95" s="53">
        <v>1</v>
      </c>
      <c r="K95" s="54">
        <v>1</v>
      </c>
      <c r="L95" s="54"/>
      <c r="M95" s="54"/>
      <c r="N95" s="54"/>
      <c r="O95" s="54"/>
      <c r="P95" s="54"/>
      <c r="Q95" s="54"/>
      <c r="R95" s="54"/>
      <c r="S95" s="54"/>
      <c r="T95" s="54"/>
      <c r="U95" s="54"/>
    </row>
    <row r="96" spans="1:21" s="22" customFormat="1" ht="48" x14ac:dyDescent="0.2">
      <c r="A96" s="50">
        <v>64</v>
      </c>
      <c r="B96" s="51" t="s">
        <v>295</v>
      </c>
      <c r="C96" s="52" t="s">
        <v>301</v>
      </c>
      <c r="D96" s="53">
        <v>439.21</v>
      </c>
      <c r="E96" s="54" t="s">
        <v>296</v>
      </c>
      <c r="F96" s="53" t="s">
        <v>297</v>
      </c>
      <c r="G96" s="53"/>
      <c r="H96" s="53"/>
      <c r="I96" s="53"/>
      <c r="J96" s="53">
        <v>1</v>
      </c>
      <c r="K96" s="54" t="s">
        <v>302</v>
      </c>
      <c r="L96" s="54"/>
      <c r="M96" s="54"/>
      <c r="N96" s="54"/>
      <c r="O96" s="54"/>
      <c r="P96" s="54"/>
      <c r="Q96" s="54"/>
      <c r="R96" s="54"/>
      <c r="S96" s="54"/>
      <c r="T96" s="54"/>
      <c r="U96" s="54"/>
    </row>
    <row r="97" spans="1:21" s="22" customFormat="1" ht="48" x14ac:dyDescent="0.2">
      <c r="A97" s="50">
        <v>65</v>
      </c>
      <c r="B97" s="51" t="s">
        <v>303</v>
      </c>
      <c r="C97" s="52" t="s">
        <v>304</v>
      </c>
      <c r="D97" s="53">
        <v>31686.43</v>
      </c>
      <c r="E97" s="54" t="s">
        <v>305</v>
      </c>
      <c r="F97" s="53" t="s">
        <v>306</v>
      </c>
      <c r="G97" s="53">
        <v>78</v>
      </c>
      <c r="H97" s="53" t="s">
        <v>307</v>
      </c>
      <c r="I97" s="53" t="s">
        <v>308</v>
      </c>
      <c r="J97" s="53">
        <v>671</v>
      </c>
      <c r="K97" s="54" t="s">
        <v>309</v>
      </c>
      <c r="L97" s="54"/>
      <c r="M97" s="54"/>
      <c r="N97" s="54"/>
      <c r="O97" s="54"/>
      <c r="P97" s="54"/>
      <c r="Q97" s="54"/>
      <c r="R97" s="54"/>
      <c r="S97" s="54"/>
      <c r="T97" s="54"/>
      <c r="U97" s="54" t="s">
        <v>310</v>
      </c>
    </row>
    <row r="98" spans="1:21" s="22" customFormat="1" ht="96" x14ac:dyDescent="0.2">
      <c r="A98" s="50">
        <v>66</v>
      </c>
      <c r="B98" s="51" t="s">
        <v>311</v>
      </c>
      <c r="C98" s="52">
        <v>1</v>
      </c>
      <c r="D98" s="53">
        <v>211.83</v>
      </c>
      <c r="E98" s="54" t="s">
        <v>217</v>
      </c>
      <c r="F98" s="53">
        <v>101.25</v>
      </c>
      <c r="G98" s="53">
        <v>212</v>
      </c>
      <c r="H98" s="53" t="s">
        <v>312</v>
      </c>
      <c r="I98" s="53">
        <v>101</v>
      </c>
      <c r="J98" s="53">
        <v>1573</v>
      </c>
      <c r="K98" s="54" t="s">
        <v>313</v>
      </c>
      <c r="L98" s="54"/>
      <c r="M98" s="54"/>
      <c r="N98" s="54"/>
      <c r="O98" s="54"/>
      <c r="P98" s="54"/>
      <c r="Q98" s="54"/>
      <c r="R98" s="54"/>
      <c r="S98" s="54"/>
      <c r="T98" s="54"/>
      <c r="U98" s="54">
        <v>363</v>
      </c>
    </row>
    <row r="99" spans="1:21" s="22" customFormat="1" ht="72" x14ac:dyDescent="0.2">
      <c r="A99" s="50">
        <v>67</v>
      </c>
      <c r="B99" s="51" t="s">
        <v>314</v>
      </c>
      <c r="C99" s="52">
        <v>1</v>
      </c>
      <c r="D99" s="53">
        <v>365.95</v>
      </c>
      <c r="E99" s="54" t="s">
        <v>315</v>
      </c>
      <c r="F99" s="53"/>
      <c r="G99" s="53">
        <v>366</v>
      </c>
      <c r="H99" s="53" t="s">
        <v>221</v>
      </c>
      <c r="I99" s="53"/>
      <c r="J99" s="53">
        <v>2309</v>
      </c>
      <c r="K99" s="54" t="s">
        <v>316</v>
      </c>
      <c r="L99" s="54"/>
      <c r="M99" s="54"/>
      <c r="N99" s="54"/>
      <c r="O99" s="54"/>
      <c r="P99" s="54"/>
      <c r="Q99" s="54"/>
      <c r="R99" s="54"/>
      <c r="S99" s="54"/>
      <c r="T99" s="54"/>
      <c r="U99" s="54"/>
    </row>
    <row r="100" spans="1:21" s="22" customFormat="1" ht="60" x14ac:dyDescent="0.2">
      <c r="A100" s="50">
        <v>68</v>
      </c>
      <c r="B100" s="51" t="s">
        <v>224</v>
      </c>
      <c r="C100" s="52">
        <v>1</v>
      </c>
      <c r="D100" s="53">
        <v>78.349999999999994</v>
      </c>
      <c r="E100" s="54" t="s">
        <v>225</v>
      </c>
      <c r="F100" s="53"/>
      <c r="G100" s="53">
        <v>78</v>
      </c>
      <c r="H100" s="53" t="s">
        <v>226</v>
      </c>
      <c r="I100" s="53"/>
      <c r="J100" s="53">
        <v>494</v>
      </c>
      <c r="K100" s="54" t="s">
        <v>227</v>
      </c>
      <c r="L100" s="54"/>
      <c r="M100" s="54"/>
      <c r="N100" s="54"/>
      <c r="O100" s="54"/>
      <c r="P100" s="54"/>
      <c r="Q100" s="54"/>
      <c r="R100" s="54"/>
      <c r="S100" s="54"/>
      <c r="T100" s="54"/>
      <c r="U100" s="54"/>
    </row>
    <row r="101" spans="1:21" s="22" customFormat="1" ht="17.850000000000001" customHeight="1" x14ac:dyDescent="0.2">
      <c r="A101" s="60" t="s">
        <v>317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</row>
    <row r="102" spans="1:21" s="22" customFormat="1" ht="72" x14ac:dyDescent="0.2">
      <c r="A102" s="50">
        <v>69</v>
      </c>
      <c r="B102" s="51" t="s">
        <v>318</v>
      </c>
      <c r="C102" s="52" t="s">
        <v>319</v>
      </c>
      <c r="D102" s="53">
        <v>5664.92</v>
      </c>
      <c r="E102" s="54" t="s">
        <v>320</v>
      </c>
      <c r="F102" s="53" t="s">
        <v>321</v>
      </c>
      <c r="G102" s="53">
        <v>3</v>
      </c>
      <c r="H102" s="53">
        <v>3</v>
      </c>
      <c r="I102" s="53"/>
      <c r="J102" s="53">
        <v>42</v>
      </c>
      <c r="K102" s="54" t="s">
        <v>322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 t="s">
        <v>127</v>
      </c>
    </row>
    <row r="103" spans="1:21" s="22" customFormat="1" ht="84" x14ac:dyDescent="0.2">
      <c r="A103" s="50">
        <v>70</v>
      </c>
      <c r="B103" s="51" t="s">
        <v>323</v>
      </c>
      <c r="C103" s="52">
        <v>0.6</v>
      </c>
      <c r="D103" s="53">
        <v>67.3</v>
      </c>
      <c r="E103" s="54" t="s">
        <v>324</v>
      </c>
      <c r="F103" s="53"/>
      <c r="G103" s="53">
        <v>40</v>
      </c>
      <c r="H103" s="53" t="s">
        <v>325</v>
      </c>
      <c r="I103" s="53"/>
      <c r="J103" s="53">
        <v>258</v>
      </c>
      <c r="K103" s="54" t="s">
        <v>326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</row>
    <row r="104" spans="1:21" s="22" customFormat="1" ht="48" x14ac:dyDescent="0.2">
      <c r="A104" s="50">
        <v>71</v>
      </c>
      <c r="B104" s="51" t="s">
        <v>327</v>
      </c>
      <c r="C104" s="52" t="s">
        <v>328</v>
      </c>
      <c r="D104" s="53">
        <v>2182.5500000000002</v>
      </c>
      <c r="E104" s="54" t="s">
        <v>329</v>
      </c>
      <c r="F104" s="53">
        <v>45.19</v>
      </c>
      <c r="G104" s="53">
        <v>13</v>
      </c>
      <c r="H104" s="53" t="s">
        <v>330</v>
      </c>
      <c r="I104" s="53"/>
      <c r="J104" s="53">
        <v>122</v>
      </c>
      <c r="K104" s="54" t="s">
        <v>331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>
        <v>1</v>
      </c>
    </row>
    <row r="105" spans="1:21" s="22" customFormat="1" ht="72" x14ac:dyDescent="0.2">
      <c r="A105" s="50">
        <v>72</v>
      </c>
      <c r="B105" s="51" t="s">
        <v>332</v>
      </c>
      <c r="C105" s="52" t="s">
        <v>333</v>
      </c>
      <c r="D105" s="53">
        <v>292.24</v>
      </c>
      <c r="E105" s="54" t="s">
        <v>210</v>
      </c>
      <c r="F105" s="53" t="s">
        <v>211</v>
      </c>
      <c r="G105" s="53">
        <v>60</v>
      </c>
      <c r="H105" s="53" t="s">
        <v>334</v>
      </c>
      <c r="I105" s="53" t="s">
        <v>335</v>
      </c>
      <c r="J105" s="53">
        <v>291</v>
      </c>
      <c r="K105" s="54" t="s">
        <v>336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 t="s">
        <v>337</v>
      </c>
    </row>
    <row r="106" spans="1:21" s="22" customFormat="1" ht="72" x14ac:dyDescent="0.2">
      <c r="A106" s="50">
        <v>73</v>
      </c>
      <c r="B106" s="51" t="s">
        <v>338</v>
      </c>
      <c r="C106" s="52">
        <v>1</v>
      </c>
      <c r="D106" s="53">
        <v>62.45</v>
      </c>
      <c r="E106" s="54" t="s">
        <v>339</v>
      </c>
      <c r="F106" s="53">
        <v>14.37</v>
      </c>
      <c r="G106" s="53">
        <v>62</v>
      </c>
      <c r="H106" s="53" t="s">
        <v>340</v>
      </c>
      <c r="I106" s="53">
        <v>14</v>
      </c>
      <c r="J106" s="53">
        <v>355</v>
      </c>
      <c r="K106" s="54" t="s">
        <v>341</v>
      </c>
      <c r="L106" s="54"/>
      <c r="M106" s="54"/>
      <c r="N106" s="54"/>
      <c r="O106" s="54"/>
      <c r="P106" s="54"/>
      <c r="Q106" s="54"/>
      <c r="R106" s="54"/>
      <c r="S106" s="54"/>
      <c r="T106" s="54"/>
      <c r="U106" s="54">
        <v>52</v>
      </c>
    </row>
    <row r="107" spans="1:21" s="22" customFormat="1" ht="72" x14ac:dyDescent="0.2">
      <c r="A107" s="50">
        <v>74</v>
      </c>
      <c r="B107" s="51" t="s">
        <v>342</v>
      </c>
      <c r="C107" s="52" t="s">
        <v>343</v>
      </c>
      <c r="D107" s="53">
        <v>424.1</v>
      </c>
      <c r="E107" s="54" t="s">
        <v>344</v>
      </c>
      <c r="F107" s="53" t="s">
        <v>345</v>
      </c>
      <c r="G107" s="53">
        <v>1</v>
      </c>
      <c r="H107" s="53">
        <v>1</v>
      </c>
      <c r="I107" s="53"/>
      <c r="J107" s="53">
        <v>7</v>
      </c>
      <c r="K107" s="54">
        <v>6</v>
      </c>
      <c r="L107" s="54"/>
      <c r="M107" s="54"/>
      <c r="N107" s="54"/>
      <c r="O107" s="54"/>
      <c r="P107" s="54"/>
      <c r="Q107" s="54"/>
      <c r="R107" s="54"/>
      <c r="S107" s="54"/>
      <c r="T107" s="54"/>
      <c r="U107" s="54">
        <v>1</v>
      </c>
    </row>
    <row r="108" spans="1:21" s="22" customFormat="1" ht="36" x14ac:dyDescent="0.2">
      <c r="A108" s="50">
        <v>75</v>
      </c>
      <c r="B108" s="51" t="s">
        <v>346</v>
      </c>
      <c r="C108" s="52" t="s">
        <v>347</v>
      </c>
      <c r="D108" s="53">
        <v>6320</v>
      </c>
      <c r="E108" s="54" t="s">
        <v>348</v>
      </c>
      <c r="F108" s="53"/>
      <c r="G108" s="53">
        <v>3</v>
      </c>
      <c r="H108" s="53" t="s">
        <v>349</v>
      </c>
      <c r="I108" s="53"/>
      <c r="J108" s="53">
        <v>24</v>
      </c>
      <c r="K108" s="54" t="s">
        <v>350</v>
      </c>
      <c r="L108" s="54"/>
      <c r="M108" s="54"/>
      <c r="N108" s="54"/>
      <c r="O108" s="54"/>
      <c r="P108" s="54"/>
      <c r="Q108" s="54"/>
      <c r="R108" s="54"/>
      <c r="S108" s="54"/>
      <c r="T108" s="54"/>
      <c r="U108" s="54"/>
    </row>
    <row r="109" spans="1:21" s="22" customFormat="1" ht="17.850000000000001" customHeight="1" x14ac:dyDescent="0.2">
      <c r="A109" s="60" t="s">
        <v>351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</row>
    <row r="110" spans="1:21" s="22" customFormat="1" ht="72" x14ac:dyDescent="0.2">
      <c r="A110" s="55">
        <v>76</v>
      </c>
      <c r="B110" s="56" t="s">
        <v>352</v>
      </c>
      <c r="C110" s="57">
        <v>4</v>
      </c>
      <c r="D110" s="58">
        <v>80.44</v>
      </c>
      <c r="E110" s="59" t="s">
        <v>353</v>
      </c>
      <c r="F110" s="58"/>
      <c r="G110" s="58">
        <v>322</v>
      </c>
      <c r="H110" s="58" t="s">
        <v>354</v>
      </c>
      <c r="I110" s="58"/>
      <c r="J110" s="58">
        <v>2777</v>
      </c>
      <c r="K110" s="59" t="s">
        <v>355</v>
      </c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21" s="22" customFormat="1" ht="21" customHeight="1" x14ac:dyDescent="0.2">
      <c r="A111" s="48" t="s">
        <v>356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</row>
    <row r="112" spans="1:21" s="22" customFormat="1" ht="72" x14ac:dyDescent="0.2">
      <c r="A112" s="50">
        <v>77</v>
      </c>
      <c r="B112" s="51" t="s">
        <v>357</v>
      </c>
      <c r="C112" s="52">
        <v>6</v>
      </c>
      <c r="D112" s="53">
        <v>35.729999999999997</v>
      </c>
      <c r="E112" s="54" t="s">
        <v>358</v>
      </c>
      <c r="F112" s="53">
        <v>15.37</v>
      </c>
      <c r="G112" s="53">
        <v>214</v>
      </c>
      <c r="H112" s="53" t="s">
        <v>359</v>
      </c>
      <c r="I112" s="53">
        <v>92</v>
      </c>
      <c r="J112" s="53">
        <v>1535</v>
      </c>
      <c r="K112" s="54" t="s">
        <v>360</v>
      </c>
      <c r="L112" s="54"/>
      <c r="M112" s="54"/>
      <c r="N112" s="54"/>
      <c r="O112" s="54"/>
      <c r="P112" s="54"/>
      <c r="Q112" s="54"/>
      <c r="R112" s="54"/>
      <c r="S112" s="54"/>
      <c r="T112" s="54"/>
      <c r="U112" s="54">
        <v>267</v>
      </c>
    </row>
    <row r="113" spans="1:21" s="22" customFormat="1" ht="72" x14ac:dyDescent="0.2">
      <c r="A113" s="50">
        <v>78</v>
      </c>
      <c r="B113" s="51" t="s">
        <v>361</v>
      </c>
      <c r="C113" s="52">
        <v>5</v>
      </c>
      <c r="D113" s="53">
        <v>35.729999999999997</v>
      </c>
      <c r="E113" s="54" t="s">
        <v>358</v>
      </c>
      <c r="F113" s="53">
        <v>15.37</v>
      </c>
      <c r="G113" s="53">
        <v>179</v>
      </c>
      <c r="H113" s="53" t="s">
        <v>362</v>
      </c>
      <c r="I113" s="53">
        <v>77</v>
      </c>
      <c r="J113" s="53">
        <v>1280</v>
      </c>
      <c r="K113" s="54" t="s">
        <v>363</v>
      </c>
      <c r="L113" s="54"/>
      <c r="M113" s="54"/>
      <c r="N113" s="54"/>
      <c r="O113" s="54"/>
      <c r="P113" s="54"/>
      <c r="Q113" s="54"/>
      <c r="R113" s="54"/>
      <c r="S113" s="54"/>
      <c r="T113" s="54"/>
      <c r="U113" s="54">
        <v>223</v>
      </c>
    </row>
    <row r="114" spans="1:21" s="22" customFormat="1" ht="72" x14ac:dyDescent="0.2">
      <c r="A114" s="50">
        <v>79</v>
      </c>
      <c r="B114" s="51" t="s">
        <v>364</v>
      </c>
      <c r="C114" s="52" t="s">
        <v>365</v>
      </c>
      <c r="D114" s="53">
        <v>25.08</v>
      </c>
      <c r="E114" s="54">
        <v>25.08</v>
      </c>
      <c r="F114" s="53"/>
      <c r="G114" s="53"/>
      <c r="H114" s="53"/>
      <c r="I114" s="53"/>
      <c r="J114" s="53">
        <v>3</v>
      </c>
      <c r="K114" s="54">
        <v>3</v>
      </c>
      <c r="L114" s="54"/>
      <c r="M114" s="54"/>
      <c r="N114" s="54"/>
      <c r="O114" s="54"/>
      <c r="P114" s="54"/>
      <c r="Q114" s="54"/>
      <c r="R114" s="54"/>
      <c r="S114" s="54"/>
      <c r="T114" s="54"/>
      <c r="U114" s="54"/>
    </row>
    <row r="115" spans="1:21" s="22" customFormat="1" ht="60" x14ac:dyDescent="0.2">
      <c r="A115" s="50">
        <v>80</v>
      </c>
      <c r="B115" s="51" t="s">
        <v>366</v>
      </c>
      <c r="C115" s="52">
        <v>1</v>
      </c>
      <c r="D115" s="53">
        <v>108.63</v>
      </c>
      <c r="E115" s="54" t="s">
        <v>367</v>
      </c>
      <c r="F115" s="53">
        <v>52.17</v>
      </c>
      <c r="G115" s="53">
        <v>109</v>
      </c>
      <c r="H115" s="53" t="s">
        <v>368</v>
      </c>
      <c r="I115" s="53">
        <v>52</v>
      </c>
      <c r="J115" s="53">
        <v>786</v>
      </c>
      <c r="K115" s="54" t="s">
        <v>369</v>
      </c>
      <c r="L115" s="54"/>
      <c r="M115" s="54"/>
      <c r="N115" s="54"/>
      <c r="O115" s="54"/>
      <c r="P115" s="54"/>
      <c r="Q115" s="54"/>
      <c r="R115" s="54"/>
      <c r="S115" s="54"/>
      <c r="T115" s="54"/>
      <c r="U115" s="54">
        <v>202</v>
      </c>
    </row>
    <row r="116" spans="1:21" s="22" customFormat="1" ht="60" x14ac:dyDescent="0.2">
      <c r="A116" s="50">
        <v>81</v>
      </c>
      <c r="B116" s="51" t="s">
        <v>370</v>
      </c>
      <c r="C116" s="52" t="s">
        <v>371</v>
      </c>
      <c r="D116" s="53">
        <v>17.54</v>
      </c>
      <c r="E116" s="54">
        <v>4.99</v>
      </c>
      <c r="F116" s="53" t="s">
        <v>372</v>
      </c>
      <c r="G116" s="53">
        <v>28</v>
      </c>
      <c r="H116" s="53">
        <v>8</v>
      </c>
      <c r="I116" s="53" t="s">
        <v>373</v>
      </c>
      <c r="J116" s="53">
        <v>241</v>
      </c>
      <c r="K116" s="54">
        <v>107</v>
      </c>
      <c r="L116" s="54"/>
      <c r="M116" s="54"/>
      <c r="N116" s="54"/>
      <c r="O116" s="54"/>
      <c r="P116" s="54"/>
      <c r="Q116" s="54"/>
      <c r="R116" s="54"/>
      <c r="S116" s="54"/>
      <c r="T116" s="54"/>
      <c r="U116" s="54" t="s">
        <v>374</v>
      </c>
    </row>
    <row r="117" spans="1:21" s="22" customFormat="1" ht="72" x14ac:dyDescent="0.2">
      <c r="A117" s="50">
        <v>82</v>
      </c>
      <c r="B117" s="51" t="s">
        <v>375</v>
      </c>
      <c r="C117" s="52" t="s">
        <v>371</v>
      </c>
      <c r="D117" s="53">
        <v>13.84</v>
      </c>
      <c r="E117" s="54">
        <v>0.97</v>
      </c>
      <c r="F117" s="53" t="s">
        <v>376</v>
      </c>
      <c r="G117" s="53">
        <v>22</v>
      </c>
      <c r="H117" s="53">
        <v>2</v>
      </c>
      <c r="I117" s="53" t="s">
        <v>377</v>
      </c>
      <c r="J117" s="53">
        <v>122</v>
      </c>
      <c r="K117" s="54">
        <v>21</v>
      </c>
      <c r="L117" s="54"/>
      <c r="M117" s="54"/>
      <c r="N117" s="54"/>
      <c r="O117" s="54"/>
      <c r="P117" s="54"/>
      <c r="Q117" s="54"/>
      <c r="R117" s="54"/>
      <c r="S117" s="54"/>
      <c r="T117" s="54"/>
      <c r="U117" s="54" t="s">
        <v>378</v>
      </c>
    </row>
    <row r="118" spans="1:21" s="22" customFormat="1" ht="72" x14ac:dyDescent="0.2">
      <c r="A118" s="55">
        <v>83</v>
      </c>
      <c r="B118" s="56" t="s">
        <v>379</v>
      </c>
      <c r="C118" s="57">
        <v>1</v>
      </c>
      <c r="D118" s="58">
        <v>2332.4</v>
      </c>
      <c r="E118" s="59">
        <v>170.24</v>
      </c>
      <c r="F118" s="58" t="s">
        <v>380</v>
      </c>
      <c r="G118" s="58">
        <v>2332</v>
      </c>
      <c r="H118" s="58">
        <v>170</v>
      </c>
      <c r="I118" s="58" t="s">
        <v>381</v>
      </c>
      <c r="J118" s="58">
        <v>12785</v>
      </c>
      <c r="K118" s="59">
        <v>2294</v>
      </c>
      <c r="L118" s="59"/>
      <c r="M118" s="59"/>
      <c r="N118" s="59"/>
      <c r="O118" s="59"/>
      <c r="P118" s="59"/>
      <c r="Q118" s="59"/>
      <c r="R118" s="59"/>
      <c r="S118" s="59"/>
      <c r="T118" s="59"/>
      <c r="U118" s="59" t="s">
        <v>382</v>
      </c>
    </row>
    <row r="119" spans="1:21" s="22" customFormat="1" ht="36" x14ac:dyDescent="0.2">
      <c r="A119" s="62" t="s">
        <v>383</v>
      </c>
      <c r="B119" s="63"/>
      <c r="C119" s="63"/>
      <c r="D119" s="63"/>
      <c r="E119" s="63"/>
      <c r="F119" s="63"/>
      <c r="G119" s="64">
        <v>35424</v>
      </c>
      <c r="H119" s="64" t="s">
        <v>384</v>
      </c>
      <c r="I119" s="64" t="s">
        <v>385</v>
      </c>
      <c r="J119" s="64">
        <v>177330</v>
      </c>
      <c r="K119" s="64" t="s">
        <v>386</v>
      </c>
      <c r="L119" s="64"/>
      <c r="M119" s="64"/>
      <c r="N119" s="64"/>
      <c r="O119" s="64"/>
      <c r="P119" s="64"/>
      <c r="Q119" s="64"/>
      <c r="R119" s="64"/>
      <c r="S119" s="64"/>
      <c r="T119" s="64"/>
      <c r="U119" s="64" t="s">
        <v>387</v>
      </c>
    </row>
    <row r="120" spans="1:21" s="22" customFormat="1" x14ac:dyDescent="0.2">
      <c r="A120" s="62" t="s">
        <v>388</v>
      </c>
      <c r="B120" s="63"/>
      <c r="C120" s="63"/>
      <c r="D120" s="63"/>
      <c r="E120" s="63"/>
      <c r="F120" s="63"/>
      <c r="G120" s="64"/>
      <c r="H120" s="64"/>
      <c r="I120" s="64"/>
      <c r="J120" s="64">
        <v>177374</v>
      </c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</row>
    <row r="121" spans="1:21" s="22" customFormat="1" x14ac:dyDescent="0.2">
      <c r="A121" s="62" t="s">
        <v>389</v>
      </c>
      <c r="B121" s="63"/>
      <c r="C121" s="63"/>
      <c r="D121" s="63"/>
      <c r="E121" s="63"/>
      <c r="F121" s="63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</row>
    <row r="122" spans="1:21" s="22" customFormat="1" ht="36" x14ac:dyDescent="0.2">
      <c r="A122" s="62" t="s">
        <v>390</v>
      </c>
      <c r="B122" s="63"/>
      <c r="C122" s="63"/>
      <c r="D122" s="63"/>
      <c r="E122" s="63"/>
      <c r="F122" s="63"/>
      <c r="G122" s="64"/>
      <c r="H122" s="64"/>
      <c r="I122" s="64"/>
      <c r="J122" s="64">
        <v>44</v>
      </c>
      <c r="K122" s="64" t="s">
        <v>391</v>
      </c>
      <c r="L122" s="64"/>
      <c r="M122" s="64"/>
      <c r="N122" s="64"/>
      <c r="O122" s="64"/>
      <c r="P122" s="64"/>
      <c r="Q122" s="64"/>
      <c r="R122" s="64"/>
      <c r="S122" s="64"/>
      <c r="T122" s="64"/>
      <c r="U122" s="64"/>
    </row>
    <row r="123" spans="1:21" s="22" customFormat="1" x14ac:dyDescent="0.2">
      <c r="A123" s="62" t="s">
        <v>392</v>
      </c>
      <c r="B123" s="63"/>
      <c r="C123" s="63"/>
      <c r="D123" s="63"/>
      <c r="E123" s="63"/>
      <c r="F123" s="63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</row>
    <row r="124" spans="1:21" s="22" customFormat="1" x14ac:dyDescent="0.2">
      <c r="A124" s="62" t="s">
        <v>393</v>
      </c>
      <c r="B124" s="63"/>
      <c r="C124" s="63"/>
      <c r="D124" s="63"/>
      <c r="E124" s="63"/>
      <c r="F124" s="63"/>
      <c r="G124" s="64">
        <v>3201</v>
      </c>
      <c r="H124" s="64"/>
      <c r="I124" s="64"/>
      <c r="J124" s="64">
        <v>43161</v>
      </c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</row>
    <row r="125" spans="1:21" s="22" customFormat="1" x14ac:dyDescent="0.2">
      <c r="A125" s="62" t="s">
        <v>394</v>
      </c>
      <c r="B125" s="63"/>
      <c r="C125" s="63"/>
      <c r="D125" s="63"/>
      <c r="E125" s="63"/>
      <c r="F125" s="63"/>
      <c r="G125" s="64">
        <v>26253</v>
      </c>
      <c r="H125" s="64"/>
      <c r="I125" s="64"/>
      <c r="J125" s="64">
        <v>105865</v>
      </c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</row>
    <row r="126" spans="1:21" s="22" customFormat="1" x14ac:dyDescent="0.2">
      <c r="A126" s="62" t="s">
        <v>395</v>
      </c>
      <c r="B126" s="63"/>
      <c r="C126" s="63"/>
      <c r="D126" s="63"/>
      <c r="E126" s="63"/>
      <c r="F126" s="63"/>
      <c r="G126" s="64">
        <v>6248</v>
      </c>
      <c r="H126" s="64"/>
      <c r="I126" s="64"/>
      <c r="J126" s="64">
        <v>32099</v>
      </c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</row>
    <row r="127" spans="1:21" s="22" customFormat="1" x14ac:dyDescent="0.2">
      <c r="A127" s="65" t="s">
        <v>396</v>
      </c>
      <c r="B127" s="66"/>
      <c r="C127" s="66"/>
      <c r="D127" s="66"/>
      <c r="E127" s="66"/>
      <c r="F127" s="66"/>
      <c r="G127" s="67">
        <v>3323</v>
      </c>
      <c r="H127" s="67"/>
      <c r="I127" s="67"/>
      <c r="J127" s="67">
        <v>38184</v>
      </c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</row>
    <row r="128" spans="1:21" s="22" customFormat="1" x14ac:dyDescent="0.2">
      <c r="A128" s="65" t="s">
        <v>397</v>
      </c>
      <c r="B128" s="66"/>
      <c r="C128" s="66"/>
      <c r="D128" s="66"/>
      <c r="E128" s="66"/>
      <c r="F128" s="66"/>
      <c r="G128" s="67">
        <v>2102</v>
      </c>
      <c r="H128" s="67"/>
      <c r="I128" s="67"/>
      <c r="J128" s="67">
        <v>22632</v>
      </c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21" s="22" customFormat="1" x14ac:dyDescent="0.2">
      <c r="A129" s="65" t="s">
        <v>398</v>
      </c>
      <c r="B129" s="66"/>
      <c r="C129" s="66"/>
      <c r="D129" s="66"/>
      <c r="E129" s="66"/>
      <c r="F129" s="66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21" s="22" customFormat="1" x14ac:dyDescent="0.2">
      <c r="A130" s="62" t="s">
        <v>399</v>
      </c>
      <c r="B130" s="63"/>
      <c r="C130" s="63"/>
      <c r="D130" s="63"/>
      <c r="E130" s="63"/>
      <c r="F130" s="63"/>
      <c r="G130" s="64">
        <v>39953</v>
      </c>
      <c r="H130" s="64"/>
      <c r="I130" s="64"/>
      <c r="J130" s="64">
        <v>232357</v>
      </c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</row>
    <row r="131" spans="1:21" s="22" customFormat="1" x14ac:dyDescent="0.2">
      <c r="A131" s="62" t="s">
        <v>400</v>
      </c>
      <c r="B131" s="63"/>
      <c r="C131" s="63"/>
      <c r="D131" s="63"/>
      <c r="E131" s="63"/>
      <c r="F131" s="63"/>
      <c r="G131" s="64">
        <v>896</v>
      </c>
      <c r="H131" s="64"/>
      <c r="I131" s="64"/>
      <c r="J131" s="64">
        <v>5833</v>
      </c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</row>
    <row r="132" spans="1:21" s="22" customFormat="1" x14ac:dyDescent="0.2">
      <c r="A132" s="62" t="s">
        <v>401</v>
      </c>
      <c r="B132" s="63"/>
      <c r="C132" s="63"/>
      <c r="D132" s="63"/>
      <c r="E132" s="63"/>
      <c r="F132" s="63"/>
      <c r="G132" s="64">
        <v>40849</v>
      </c>
      <c r="H132" s="64"/>
      <c r="I132" s="64"/>
      <c r="J132" s="64">
        <v>238190</v>
      </c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</row>
    <row r="133" spans="1:21" s="22" customFormat="1" x14ac:dyDescent="0.2">
      <c r="A133" s="65" t="s">
        <v>402</v>
      </c>
      <c r="B133" s="66"/>
      <c r="C133" s="66"/>
      <c r="D133" s="66"/>
      <c r="E133" s="66"/>
      <c r="F133" s="66"/>
      <c r="G133" s="67">
        <v>40849</v>
      </c>
      <c r="H133" s="67"/>
      <c r="I133" s="67"/>
      <c r="J133" s="67">
        <v>238190</v>
      </c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</row>
    <row r="134" spans="1:21" s="22" customFormat="1" ht="12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</row>
    <row r="135" spans="1:21" s="22" customFormat="1" x14ac:dyDescent="0.2">
      <c r="A135" s="23"/>
      <c r="B135" s="27" t="s">
        <v>21</v>
      </c>
      <c r="C135" s="28"/>
      <c r="D135" s="29"/>
      <c r="E135" s="29"/>
      <c r="F135" s="28"/>
      <c r="G135" s="30">
        <f>IF(ISBLANK(X16),"",ROUND(Y16/X16,2)*100)</f>
        <v>104</v>
      </c>
      <c r="H135" s="2"/>
      <c r="I135" s="2"/>
      <c r="J135" s="30">
        <f>IF(ISBLANK(X17),"",ROUND(Y17/X17,2)*100)</f>
        <v>88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s="22" customFormat="1" x14ac:dyDescent="0.2">
      <c r="A136" s="23"/>
      <c r="B136" s="27" t="s">
        <v>22</v>
      </c>
      <c r="C136" s="28"/>
      <c r="D136" s="29"/>
      <c r="E136" s="29"/>
      <c r="F136" s="28"/>
      <c r="G136" s="18">
        <f>IF(ISBLANK(X16),"",ROUND(Z16/X16,2)*100)</f>
        <v>66</v>
      </c>
      <c r="H136" s="4"/>
      <c r="I136" s="4"/>
      <c r="J136" s="18">
        <f>IF(ISBLANK(X17),"",ROUND(Z17/X17,2)*100)</f>
        <v>52</v>
      </c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</row>
    <row r="137" spans="1:21" s="22" customFormat="1" ht="12" x14ac:dyDescent="0.2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s="4" customFormat="1" ht="12" x14ac:dyDescent="0.2">
      <c r="A138" s="31" t="s">
        <v>28</v>
      </c>
    </row>
    <row r="139" spans="1:21" s="4" customFormat="1" ht="12" x14ac:dyDescent="0.2">
      <c r="A139" s="24"/>
    </row>
    <row r="140" spans="1:21" s="4" customFormat="1" ht="12" x14ac:dyDescent="0.2">
      <c r="A140" s="31" t="s">
        <v>29</v>
      </c>
    </row>
    <row r="141" spans="1:21" s="4" customFormat="1" ht="12" x14ac:dyDescent="0.2">
      <c r="A141" s="19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 s="24" customForma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</sheetData>
  <mergeCells count="50">
    <mergeCell ref="A129:F129"/>
    <mergeCell ref="A130:F130"/>
    <mergeCell ref="A131:F131"/>
    <mergeCell ref="A132:F132"/>
    <mergeCell ref="A133:F133"/>
    <mergeCell ref="A124:F124"/>
    <mergeCell ref="A125:F125"/>
    <mergeCell ref="A126:F126"/>
    <mergeCell ref="A127:F127"/>
    <mergeCell ref="A128:F128"/>
    <mergeCell ref="A119:F119"/>
    <mergeCell ref="A120:F120"/>
    <mergeCell ref="A121:F121"/>
    <mergeCell ref="A122:F122"/>
    <mergeCell ref="A123:F123"/>
    <mergeCell ref="A79:U79"/>
    <mergeCell ref="A85:U85"/>
    <mergeCell ref="A101:U101"/>
    <mergeCell ref="A109:U109"/>
    <mergeCell ref="A111:U111"/>
    <mergeCell ref="A26:U26"/>
    <mergeCell ref="A52:U52"/>
    <mergeCell ref="A53:U53"/>
    <mergeCell ref="A56:U56"/>
    <mergeCell ref="A66:U66"/>
    <mergeCell ref="A7:U7"/>
    <mergeCell ref="A8:U8"/>
    <mergeCell ref="A9:U9"/>
    <mergeCell ref="A10:U10"/>
    <mergeCell ref="J12:U12"/>
    <mergeCell ref="A22:A24"/>
    <mergeCell ref="B22:B24"/>
    <mergeCell ref="C22:C24"/>
    <mergeCell ref="D22:F22"/>
    <mergeCell ref="D23:D24"/>
    <mergeCell ref="G17:H17"/>
    <mergeCell ref="J17:K17"/>
    <mergeCell ref="J23:J24"/>
    <mergeCell ref="G22:I22"/>
    <mergeCell ref="G12:I12"/>
    <mergeCell ref="G16:H16"/>
    <mergeCell ref="J13:K13"/>
    <mergeCell ref="J16:K16"/>
    <mergeCell ref="G14:H14"/>
    <mergeCell ref="G15:H15"/>
    <mergeCell ref="J22:U22"/>
    <mergeCell ref="G23:G24"/>
    <mergeCell ref="J14:K14"/>
    <mergeCell ref="J15:K15"/>
    <mergeCell ref="G13:H1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Саблина Анна Анатольевна</cp:lastModifiedBy>
  <cp:lastPrinted>2011-09-08T07:56:05Z</cp:lastPrinted>
  <dcterms:created xsi:type="dcterms:W3CDTF">2003-01-28T12:33:10Z</dcterms:created>
  <dcterms:modified xsi:type="dcterms:W3CDTF">2019-06-27T04:41:43Z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